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FDB07B56-A5D4-425E-AC4B-4B55CF746A43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6" l="1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9" i="6"/>
  <c r="K50" i="6"/>
  <c r="K51" i="6"/>
  <c r="K52" i="6"/>
  <c r="K53" i="6"/>
  <c r="K54" i="6"/>
  <c r="K55" i="6"/>
  <c r="K56" i="6"/>
  <c r="K57" i="6"/>
  <c r="K58" i="6"/>
  <c r="K59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H27" i="6"/>
  <c r="I27" i="6" s="1"/>
  <c r="H28" i="6"/>
  <c r="H29" i="6"/>
  <c r="H30" i="6"/>
  <c r="H31" i="6"/>
  <c r="H32" i="6"/>
  <c r="I32" i="6" s="1"/>
  <c r="H34" i="6"/>
  <c r="H35" i="6"/>
  <c r="H36" i="6"/>
  <c r="I36" i="6" s="1"/>
  <c r="H37" i="6"/>
  <c r="H39" i="6"/>
  <c r="H40" i="6"/>
  <c r="H41" i="6"/>
  <c r="H42" i="6"/>
  <c r="H43" i="6"/>
  <c r="H44" i="6"/>
  <c r="I44" i="6" s="1"/>
  <c r="H45" i="6"/>
  <c r="I45" i="6" s="1"/>
  <c r="H46" i="6"/>
  <c r="I46" i="6" s="1"/>
  <c r="H47" i="6"/>
  <c r="H48" i="6"/>
  <c r="H49" i="6"/>
  <c r="H50" i="6"/>
  <c r="H52" i="6"/>
  <c r="H53" i="6"/>
  <c r="I53" i="6" s="1"/>
  <c r="H54" i="6"/>
  <c r="I54" i="6" s="1"/>
  <c r="H55" i="6"/>
  <c r="I55" i="6" s="1"/>
  <c r="H56" i="6"/>
  <c r="I56" i="6" s="1"/>
  <c r="H57" i="6"/>
  <c r="H58" i="6"/>
  <c r="H59" i="6"/>
  <c r="I59" i="6" s="1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8" i="6"/>
  <c r="I57" i="6"/>
  <c r="I52" i="6"/>
  <c r="I51" i="6"/>
  <c r="I50" i="6"/>
  <c r="I49" i="6"/>
  <c r="I48" i="6"/>
  <c r="I47" i="6"/>
  <c r="I43" i="6"/>
  <c r="I42" i="6"/>
  <c r="I41" i="6"/>
  <c r="I40" i="6"/>
  <c r="I39" i="6"/>
  <c r="I38" i="6"/>
  <c r="I37" i="6"/>
  <c r="I35" i="6"/>
  <c r="I34" i="6"/>
  <c r="I33" i="6"/>
  <c r="I31" i="6"/>
  <c r="I30" i="6"/>
  <c r="I29" i="6"/>
  <c r="I28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<sst xmlns="http://schemas.openxmlformats.org/spreadsheetml/2006/main" count="2851" uniqueCount="1387">
  <si>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</si>
  <si>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</si>
  <si>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</si>
  <si>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</si>
  <si>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</si>
  <si>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</si>
  <si>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</si>
  <si>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</si>
  <si>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</si>
  <si>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</si>
  <si>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</si>
  <si>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</si>
  <si>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</si>
  <si>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</si>
  <si>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</si>
  <si>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</si>
  <si>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</si>
  <si>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</si>
  <si>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</si>
  <si>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</si>
  <si>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</si>
  <si>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</si>
  <si>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</si>
  <si>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</si>
  <si>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</si>
  <si>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</si>
  <si>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</si>
  <si>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</si>
  <si>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</si>
  <si>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</si>
  <si>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</si>
  <si>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</si>
  <si>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</si>
  <si>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</si>
  <si>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</si>
  <si>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</si>
  <si>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</si>
  <si>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</si>
  <si>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</si>
  <si>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</si>
  <si>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</si>
  <si>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</si>
  <si>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</si>
  <si>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</si>
  <si>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</si>
  <si>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</si>
  <si>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</si>
  <si>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</si>
  <si>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</si>
  <si>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</si>
  <si>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</si>
  <si>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</si>
  <si>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</si>
  <si>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</si>
  <si>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</si>
  <si>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</si>
  <si>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</si>
  <si>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</si>
  <si>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</si>
  <si>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</si>
  <si>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</si>
  <si>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</si>
  <si>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</si>
  <si>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</si>
  <si>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</si>
  <si>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</si>
  <si>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</si>
  <si>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</si>
  <si>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</si>
  <si>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</si>
  <si>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</si>
  <si>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</si>
  <si>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</si>
  <si>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</si>
  <si>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</si>
  <si>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</si>
  <si>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</si>
  <si>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</si>
  <si>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</si>
  <si>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</si>
  <si>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</si>
  <si>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</si>
  <si>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</si>
  <si>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</si>
  <si>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</si>
  <si>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</si>
  <si>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</si>
  <si>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</si>
  <si>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</si>
  <si>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</si>
  <si>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</si>
  <si>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</si>
  <si>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</si>
  <si>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</si>
  <si>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</si>
  <si>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</si>
  <si>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</si>
  <si>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</si>
  <si>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</si>
  <si>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</si>
  <si>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</si>
  <si>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</si>
  <si>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</si>
  <si>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</si>
  <si>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</si>
  <si>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</si>
  <si>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</si>
  <si>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</si>
  <si>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</si>
  <si>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</si>
  <si>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</si>
  <si>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</si>
  <si>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</si>
  <si>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</si>
  <si>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</si>
  <si>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</si>
  <si>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</si>
  <si>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</si>
  <si>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</si>
  <si>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</si>
  <si>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</si>
  <si>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</si>
  <si>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</si>
  <si>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</si>
  <si>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</si>
  <si>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</si>
  <si>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</si>
  <si>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</si>
  <si>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</si>
  <si>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</si>
  <si>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</si>
  <si>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</si>
  <si>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</si>
  <si>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</si>
  <si>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</si>
  <si>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</si>
  <si>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</si>
  <si>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</si>
  <si>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</si>
  <si>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</si>
  <si>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</si>
  <si>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</si>
  <si>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</si>
  <si>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</si>
  <si>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</si>
  <si>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</si>
  <si>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</si>
  <si>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</si>
  <si>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</si>
  <si>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</si>
  <si>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</si>
  <si>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</si>
  <si>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</si>
  <si>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</si>
  <si>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</si>
  <si>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</si>
  <si>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</si>
  <si>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</si>
  <si>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</si>
  <si>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</si>
  <si>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</si>
  <si>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</si>
  <si>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</si>
  <si>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</si>
  <si>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</si>
  <si>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</si>
  <si>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</si>
  <si>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</si>
  <si>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</si>
  <si>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</si>
  <si>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</si>
  <si>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</si>
  <si>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</si>
  <si>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</si>
  <si>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</si>
  <si>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</si>
  <si>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</si>
  <si>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</si>
  <si>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</si>
  <si>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</si>
  <si>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</si>
  <si>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</si>
  <si>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</si>
  <si>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</si>
  <si>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</si>
  <si>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</si>
  <si>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</si>
  <si>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</si>
  <si>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</si>
  <si>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</si>
  <si>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</si>
  <si>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</si>
  <si>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</si>
  <si>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</si>
  <si>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</si>
  <si>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</si>
  <si>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</si>
  <si>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</si>
  <si>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</si>
  <si>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</si>
  <si>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</si>
  <si>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</si>
  <si>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</si>
  <si>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</si>
  <si>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</si>
  <si>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</si>
  <si>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</si>
  <si>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</si>
  <si>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</si>
  <si>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</si>
  <si>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</si>
  <si>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</si>
  <si>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</si>
  <si>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</si>
  <si>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</si>
  <si>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</si>
  <si>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</si>
  <si>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</si>
  <si>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</si>
  <si>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</si>
  <si>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</si>
  <si>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</si>
  <si>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</si>
  <si>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</si>
  <si>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</si>
  <si>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</si>
  <si>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</si>
  <si>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</si>
  <si>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</si>
  <si>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</si>
  <si>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</si>
  <si>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</si>
  <si>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</si>
  <si>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</si>
  <si>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</si>
  <si>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</si>
  <si>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</si>
  <si>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</si>
  <si>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</si>
  <si>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</si>
  <si>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</si>
  <si>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</si>
  <si>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</si>
  <si>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</si>
  <si>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</si>
  <si>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</si>
  <si>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</si>
  <si>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</si>
  <si>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</si>
  <si>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</si>
  <si>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</si>
  <si>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</si>
  <si>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</si>
  <si>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</si>
  <si>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</si>
  <si>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</si>
  <si>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</si>
  <si>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</si>
  <si>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</si>
  <si>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</si>
  <si>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</si>
  <si>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</si>
  <si>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</si>
  <si>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</si>
  <si>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</si>
  <si>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</si>
  <si>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</si>
  <si>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</si>
  <si>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</si>
  <si>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</si>
  <si>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</si>
  <si>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</si>
  <si>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</si>
  <si>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</si>
  <si>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</si>
  <si>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</si>
  <si>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</si>
  <si>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</si>
  <si>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</si>
  <si>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</si>
  <si>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</si>
  <si>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</si>
  <si>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</si>
  <si>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</si>
  <si>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</si>
  <si>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</si>
  <si>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</si>
  <si>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</si>
  <si>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</si>
  <si>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</si>
  <si>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</si>
  <si>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</si>
  <si>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</si>
  <si>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</si>
  <si>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</si>
  <si>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</si>
  <si>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</si>
  <si>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</si>
  <si>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</si>
  <si>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</si>
  <si>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</si>
  <si>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</si>
  <si>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</si>
  <si>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</si>
  <si>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</si>
  <si>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</si>
  <si>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</si>
  <si>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</si>
  <si>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</si>
  <si>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</si>
  <si>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</si>
  <si>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</si>
  <si>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</si>
  <si>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</si>
  <si>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</si>
  <si>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</si>
  <si>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</si>
  <si>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</si>
  <si>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</si>
  <si>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</si>
  <si>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</si>
  <si>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</si>
  <si>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</si>
  <si>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</si>
  <si>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</si>
  <si>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</si>
  <si>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</si>
  <si>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</si>
  <si>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</si>
  <si>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</si>
  <si>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</si>
  <si>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</si>
  <si>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</si>
  <si>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</si>
  <si>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</si>
  <si>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</si>
  <si>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</si>
  <si>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</si>
  <si>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</si>
  <si>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</si>
  <si>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</si>
  <si>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</si>
  <si>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</si>
  <si>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</si>
  <si>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</si>
  <si>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</si>
  <si>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</si>
  <si>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</si>
  <si>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</si>
  <si>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</si>
  <si>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</si>
  <si>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</si>
  <si>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</si>
  <si>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</si>
  <si>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</si>
  <si>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</si>
  <si>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</si>
  <si>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</si>
  <si>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</si>
  <si>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</si>
  <si>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</si>
  <si>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</si>
  <si>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</si>
  <si>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</si>
  <si>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</si>
  <si>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</si>
  <si>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</si>
  <si>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</si>
  <si>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</si>
  <si>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</si>
  <si>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</si>
  <si>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</si>
  <si>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</si>
  <si>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</si>
  <si>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</si>
  <si>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</si>
  <si>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</si>
  <si>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</si>
  <si>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</si>
  <si>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</si>
  <si>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</si>
  <si>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</si>
  <si>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</si>
  <si>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</si>
  <si>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</si>
  <si>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</si>
  <si>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</si>
  <si>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</si>
  <si>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</si>
  <si>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</si>
  <si>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</si>
  <si>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</si>
  <si>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</si>
  <si>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</si>
  <si>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</si>
  <si>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</si>
  <si>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</si>
  <si>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</si>
  <si>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</si>
  <si>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</si>
  <si>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</si>
  <si>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</si>
  <si>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</si>
  <si>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</si>
  <si>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</si>
  <si>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</si>
  <si>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</si>
  <si>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</si>
  <si>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</si>
  <si>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</si>
  <si>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</si>
  <si>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</si>
  <si>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</si>
  <si>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</si>
  <si>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</si>
  <si>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</si>
  <si>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</si>
  <si>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</si>
  <si>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</si>
  <si>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</si>
  <si>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</si>
  <si>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</si>
  <si>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</si>
  <si>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</si>
  <si>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</si>
  <si>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</si>
  <si>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</si>
  <si>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</si>
  <si>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</si>
  <si>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</si>
  <si>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</si>
  <si>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</si>
  <si>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</si>
  <si>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</si>
  <si>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</si>
  <si>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</si>
  <si>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</si>
  <si>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</si>
  <si>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</si>
  <si>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</si>
  <si>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</si>
  <si>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</si>
  <si>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</si>
  <si>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</si>
  <si>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</si>
  <si>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</si>
  <si>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</si>
  <si>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</si>
  <si>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</si>
  <si>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</si>
  <si>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</si>
  <si>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</si>
  <si>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</si>
  <si>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</si>
  <si>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</si>
  <si>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</si>
  <si>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</si>
  <si>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</si>
  <si>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</si>
  <si>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</si>
  <si>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</si>
  <si>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</si>
  <si>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</si>
  <si>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</si>
  <si>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</si>
  <si>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</si>
  <si>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</si>
  <si>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</si>
  <si>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</si>
  <si>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</si>
  <si>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</si>
  <si>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</si>
  <si>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</si>
  <si>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</si>
  <si>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</si>
  <si>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</si>
  <si>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</si>
  <si>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</si>
  <si>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</si>
  <si>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</si>
  <si>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</si>
  <si>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</si>
  <si>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</si>
  <si>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</si>
  <si>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</si>
  <si>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</si>
  <si>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</si>
  <si>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</si>
  <si>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</si>
  <si>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</si>
  <si>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</si>
  <si>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</si>
  <si>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</si>
  <si>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</si>
  <si>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</si>
  <si>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</si>
  <si>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</si>
  <si>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</si>
  <si>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</si>
  <si>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</si>
  <si>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</si>
  <si>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</si>
  <si>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</si>
  <si>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</si>
  <si>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</si>
  <si>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</si>
  <si>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</si>
  <si>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</si>
  <si>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</si>
  <si>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</si>
  <si>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</si>
  <si>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</si>
  <si>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</si>
  <si>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</si>
  <si>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</si>
  <si>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</si>
  <si>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</si>
  <si>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</si>
  <si>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</si>
  <si>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</si>
  <si>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</si>
  <si>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</si>
  <si>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</si>
  <si>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</si>
  <si>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</si>
  <si>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</si>
  <si>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</si>
  <si>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</si>
  <si>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</si>
  <si>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</si>
  <si>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</si>
  <si>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</si>
  <si>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</si>
  <si>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</si>
  <si>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</si>
  <si>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</si>
  <si>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</si>
  <si>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</si>
  <si>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</si>
  <si>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</si>
  <si>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</si>
  <si>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</si>
  <si>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</si>
  <si>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</si>
  <si>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</si>
  <si>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</si>
  <si>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</si>
  <si>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</si>
  <si>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</si>
  <si>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</si>
  <si>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</si>
  <si>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</si>
  <si>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</si>
  <si>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</si>
  <si>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</si>
  <si>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</si>
  <si>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</si>
  <si>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</si>
  <si>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</si>
  <si>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</si>
  <si>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</si>
  <si>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</si>
  <si>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</si>
  <si>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</si>
  <si>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</si>
  <si>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</si>
  <si>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</si>
  <si>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</si>
  <si>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</si>
  <si>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</si>
  <si>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</si>
  <si>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</si>
  <si>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</si>
  <si>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</si>
  <si>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</si>
  <si>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</si>
  <si>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</si>
  <si>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</si>
  <si>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</si>
  <si>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</si>
  <si>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</si>
  <si>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</si>
  <si>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</si>
  <si>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</si>
  <si>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</si>
  <si>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</si>
  <si>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</si>
  <si>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</si>
  <si>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</si>
  <si>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</si>
  <si>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</si>
  <si>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</si>
  <si>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</si>
  <si>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</si>
  <si>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</si>
  <si>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</si>
  <si>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</si>
  <si>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</si>
  <si>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</si>
  <si>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</si>
  <si>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</si>
  <si>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</si>
  <si>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</si>
  <si>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</si>
  <si>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</si>
  <si>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</si>
  <si>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</si>
  <si>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</si>
  <si>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</si>
  <si>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</si>
  <si>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</si>
  <si>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</si>
  <si>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</si>
  <si>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</si>
  <si>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</si>
  <si>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</si>
  <si>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</si>
  <si>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</si>
  <si>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</si>
  <si>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</si>
  <si>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</si>
  <si>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</si>
  <si>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</si>
  <si>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</si>
  <si>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</si>
  <si>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</si>
  <si>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</si>
  <si>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</si>
  <si>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</si>
  <si>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</si>
  <si>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</si>
  <si>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</si>
  <si>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</si>
  <si>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</si>
  <si>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</si>
  <si>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</si>
  <si>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</si>
  <si>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</si>
  <si>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</si>
  <si>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</si>
  <si>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</si>
  <si>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</si>
  <si>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</si>
  <si>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</si>
  <si>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</si>
  <si>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</si>
  <si>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</si>
  <si>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</si>
  <si>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</si>
  <si>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</si>
  <si>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</si>
  <si>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</si>
  <si>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</si>
  <si>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</si>
  <si>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</si>
  <si>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</si>
  <si>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</si>
  <si>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</si>
  <si>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</si>
  <si>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</si>
  <si>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</si>
  <si>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</si>
  <si>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</si>
  <si>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</si>
  <si>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</si>
  <si>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</si>
  <si>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</si>
  <si>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</si>
  <si>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</si>
  <si>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</si>
  <si>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</si>
  <si>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</si>
  <si>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</si>
  <si>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</si>
  <si>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</si>
  <si>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</si>
  <si>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</si>
  <si>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</si>
  <si>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</si>
  <si>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</si>
  <si>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</si>
  <si>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</si>
  <si>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</si>
  <si>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</si>
  <si>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</si>
  <si>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</si>
  <si>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</si>
  <si>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</si>
  <si>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</si>
  <si>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</si>
  <si>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</si>
  <si>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</si>
  <si>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</si>
  <si>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</si>
  <si>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</si>
  <si>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</si>
  <si>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</si>
  <si>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</si>
  <si>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</si>
  <si>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</si>
  <si>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</si>
  <si>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</si>
  <si>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</si>
  <si>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</si>
  <si>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</si>
  <si>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</si>
  <si>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</si>
  <si>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</si>
  <si>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</si>
  <si>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</si>
  <si>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</si>
  <si>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</si>
  <si>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</si>
  <si>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</si>
  <si>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</si>
  <si>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</si>
  <si>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</si>
  <si>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</si>
  <si>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</si>
  <si>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</si>
  <si>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</si>
  <si>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</si>
  <si>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</si>
  <si>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</si>
  <si>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</si>
  <si>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</si>
  <si>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</si>
  <si>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</si>
  <si>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</si>
  <si>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</si>
  <si>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</si>
  <si>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</si>
  <si>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</si>
  <si>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</si>
  <si>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</si>
  <si>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</si>
  <si>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</si>
  <si>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</si>
  <si>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</si>
  <si>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</si>
  <si>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</si>
  <si>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</si>
  <si>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</si>
  <si>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</si>
  <si>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</si>
  <si>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</si>
  <si>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</si>
  <si>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</si>
  <si>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</si>
  <si>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</si>
  <si>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</si>
  <si>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</si>
  <si>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</si>
  <si>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</si>
  <si>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</si>
  <si>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</si>
  <si>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</si>
  <si>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</si>
  <si>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</si>
  <si>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</si>
  <si>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</si>
  <si>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</si>
  <si>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</si>
  <si>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</si>
  <si>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</si>
  <si>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</si>
  <si>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</si>
  <si>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</si>
  <si>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</si>
  <si>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</si>
  <si>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</si>
  <si>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</si>
  <si>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</si>
  <si>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</si>
  <si>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</si>
  <si>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</si>
  <si>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</si>
  <si>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</si>
  <si>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</si>
  <si>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</si>
  <si>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</si>
  <si>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</si>
  <si>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</si>
  <si>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</si>
  <si>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</si>
  <si>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</si>
  <si>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</si>
  <si>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</si>
  <si>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</si>
  <si>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</si>
  <si>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</si>
  <si>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</si>
  <si>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</si>
  <si>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</si>
  <si>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</si>
  <si>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</si>
  <si>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</si>
  <si>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</si>
  <si>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</si>
  <si>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</si>
  <si>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</si>
  <si>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</si>
  <si>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</si>
  <si>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</si>
  <si>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</si>
  <si>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</si>
  <si>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</si>
  <si>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</si>
  <si>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</si>
  <si>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</si>
  <si>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</si>
  <si>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</si>
  <si>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</si>
  <si>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</si>
  <si>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</si>
  <si>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</si>
  <si>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</si>
  <si>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</si>
  <si>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</si>
  <si>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</si>
  <si>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</si>
  <si>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</si>
  <si>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</si>
  <si>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</si>
  <si>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</si>
  <si>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</si>
  <si>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</si>
  <si>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</si>
  <si>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</si>
  <si>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</si>
  <si>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</si>
  <si>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</si>
  <si>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</si>
  <si>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</si>
  <si>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</si>
  <si>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</si>
  <si>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</si>
  <si>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</si>
  <si>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</si>
  <si>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</si>
  <si>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</si>
  <si>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</si>
  <si>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</si>
  <si>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</si>
  <si>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</si>
  <si>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</si>
  <si>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</si>
  <si>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</si>
  <si>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</si>
  <si>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</si>
  <si>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</si>
  <si>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</si>
  <si>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</si>
  <si>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</si>
  <si>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</si>
  <si>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</si>
  <si>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</si>
  <si>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</si>
  <si>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</si>
  <si>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</si>
  <si>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</si>
  <si>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</si>
  <si>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</si>
  <si>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</si>
  <si>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</si>
  <si>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</si>
  <si>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</si>
  <si>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</si>
  <si>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</si>
  <si>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</si>
  <si>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</si>
  <si>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</si>
  <si>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</si>
  <si>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</si>
  <si>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</si>
  <si>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</si>
  <si>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</si>
  <si>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</si>
  <si>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</si>
  <si>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</si>
  <si>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</si>
  <si>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</si>
  <si>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</si>
  <si>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</si>
  <si>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</si>
  <si>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</si>
  <si>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</si>
  <si>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</si>
  <si>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</si>
  <si>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</si>
  <si>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</si>
  <si>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</si>
  <si>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</si>
  <si>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</si>
  <si>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</si>
  <si>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</si>
  <si>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</si>
  <si>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</si>
  <si>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</si>
  <si>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</si>
  <si>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</si>
  <si>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</si>
  <si>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</si>
  <si>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</si>
  <si>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</si>
  <si>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</si>
  <si>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</si>
  <si>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</si>
  <si>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</si>
  <si>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</si>
  <si>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</si>
  <si>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</si>
  <si>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</si>
  <si>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</si>
  <si>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</si>
  <si>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</si>
  <si>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</si>
  <si>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</si>
  <si>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</si>
  <si>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</si>
  <si>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</si>
  <si>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</si>
  <si>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</si>
  <si>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</si>
  <si>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</si>
  <si>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</si>
  <si>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</si>
  <si>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</si>
  <si>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</si>
  <si>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</si>
  <si>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</si>
  <si>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</si>
  <si>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</si>
  <si>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</si>
  <si>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</si>
  <si>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</si>
  <si>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</si>
  <si>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</si>
  <si>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</si>
  <si>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</si>
  <si>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</si>
  <si>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</si>
  <si>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</si>
  <si>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</si>
  <si>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</si>
  <si>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</si>
  <si>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</si>
  <si>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</si>
  <si>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</si>
  <si>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</si>
  <si>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</si>
  <si>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</si>
  <si>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</si>
  <si>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</si>
  <si>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</si>
  <si>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</si>
  <si>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</si>
  <si>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</si>
  <si>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</si>
  <si>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</si>
  <si>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</si>
  <si>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</si>
  <si>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</si>
  <si>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</si>
  <si>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</si>
  <si>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</si>
  <si>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</si>
  <si>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</si>
  <si>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</si>
  <si>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</si>
  <si>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</si>
  <si>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</si>
  <si>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</si>
  <si>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</si>
  <si>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</si>
  <si>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</si>
  <si>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</si>
  <si>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</si>
  <si>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</si>
  <si>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</si>
  <si>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</si>
  <si>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</si>
  <si>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</si>
  <si>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</si>
  <si>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</si>
  <si>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</si>
  <si>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</si>
  <si>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</si>
  <si>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</si>
  <si>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</si>
  <si>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</si>
  <si>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</si>
  <si>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</si>
  <si>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</si>
  <si>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</si>
  <si>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</si>
  <si>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</si>
  <si>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</si>
  <si>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</si>
  <si>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</si>
  <si>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</si>
  <si>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</si>
  <si>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</si>
  <si>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</si>
  <si>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</si>
  <si>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</si>
  <si>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</si>
  <si>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</si>
  <si>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</si>
  <si>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</si>
  <si>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</si>
  <si>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</si>
  <si>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</si>
  <si>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</si>
  <si>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</si>
  <si>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</si>
  <si>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</si>
  <si>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</si>
  <si>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</si>
  <si>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</si>
  <si>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</si>
  <si>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</si>
  <si>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</si>
  <si>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</si>
  <si>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</si>
  <si>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</si>
  <si>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</si>
  <si>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</si>
  <si>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</si>
  <si>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</si>
  <si>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</si>
  <si>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</si>
  <si>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</si>
  <si>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</si>
  <si>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</si>
  <si>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</si>
  <si>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</si>
  <si>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</si>
  <si>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</si>
  <si>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</si>
  <si>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</si>
  <si>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</si>
  <si>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</si>
  <si>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</si>
  <si>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</si>
  <si>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</si>
  <si>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</si>
  <si>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</si>
  <si>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</si>
  <si>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</si>
  <si>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</si>
  <si>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</si>
  <si>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</si>
  <si>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</si>
  <si>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</si>
  <si>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</si>
  <si>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</si>
  <si>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</si>
  <si>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</si>
  <si>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</si>
  <si>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</si>
  <si>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</si>
  <si>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</si>
  <si>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</si>
  <si>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</si>
  <si>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</si>
  <si>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</si>
  <si>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</si>
  <si>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</si>
  <si>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</si>
  <si>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</si>
  <si>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</si>
  <si>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</si>
  <si>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</si>
  <si>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</si>
  <si>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</si>
  <si>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</si>
  <si>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</si>
  <si>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</si>
  <si>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</si>
  <si>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</si>
  <si>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</si>
  <si>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</si>
  <si>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</si>
  <si>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</si>
  <si>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</si>
  <si>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</si>
  <si>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</si>
  <si>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</si>
  <si>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</si>
  <si>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</si>
  <si>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</si>
  <si>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</si>
  <si>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</si>
  <si>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</si>
  <si>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</si>
  <si>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</si>
  <si>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</si>
  <si>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</si>
  <si>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</si>
  <si>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</si>
  <si>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</si>
  <si>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</si>
  <si>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</si>
  <si>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</si>
  <si>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</si>
  <si>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</si>
  <si>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</si>
  <si>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</si>
  <si>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</si>
  <si>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</si>
  <si>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</si>
  <si>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</si>
  <si>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</si>
  <si>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</si>
  <si>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</si>
  <si>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</si>
  <si>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</si>
  <si>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</si>
  <si>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</si>
  <si>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</si>
  <si>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</si>
  <si>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</si>
  <si>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</si>
  <si>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</si>
  <si>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</si>
  <si>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</si>
  <si>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</si>
  <si>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</si>
  <si>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</si>
  <si>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</si>
  <si>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</si>
  <si>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</si>
  <si>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</si>
  <si>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</si>
  <si>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</si>
  <si>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</si>
  <si>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</si>
  <si>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</si>
  <si>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</si>
  <si>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</si>
  <si>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</si>
  <si>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</si>
  <si>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</si>
  <si>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</si>
  <si>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</si>
  <si>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</si>
  <si>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</si>
  <si>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</si>
  <si>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</si>
  <si>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</si>
  <si>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</si>
  <si>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</si>
  <si>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</si>
  <si>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</si>
  <si>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</si>
  <si>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</si>
  <si>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</si>
  <si>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</si>
  <si>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</si>
  <si>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</si>
  <si>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</si>
  <si>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</si>
  <si>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</si>
  <si>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</si>
  <si>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</si>
  <si>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</si>
  <si>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</si>
  <si>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</si>
  <si>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</si>
  <si>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</si>
  <si>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</si>
  <si>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</si>
  <si>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</si>
  <si>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</si>
  <si>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</si>
  <si>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</si>
  <si>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</si>
  <si>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</si>
  <si>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</si>
  <si>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</si>
  <si>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</si>
  <si>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</si>
  <si>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</si>
  <si>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</si>
  <si>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</si>
  <si>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</si>
  <si>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</si>
  <si>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</si>
  <si>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</si>
  <si>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</si>
  <si>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</si>
  <si>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</si>
  <si>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</si>
  <si>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</si>
  <si>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</si>
  <si>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</si>
  <si>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</si>
  <si>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</si>
  <si>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</si>
  <si>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</si>
  <si>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</si>
  <si>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</si>
  <si>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</si>
  <si>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</si>
  <si>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</si>
  <si>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</si>
  <si>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</si>
  <si>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</si>
  <si>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</si>
  <si>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</si>
  <si>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</si>
  <si>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</si>
  <si>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</si>
  <si>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</si>
  <si>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</si>
  <si>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</si>
  <si>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</si>
  <si>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</si>
  <si>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</si>
  <si>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</si>
  <si>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</si>
  <si>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</si>
  <si>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</si>
  <si>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</si>
  <si>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</si>
  <si>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</si>
  <si>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</si>
  <si>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</si>
  <si>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</si>
  <si>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</si>
  <si>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</si>
  <si>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</si>
  <si>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</si>
  <si>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</si>
  <si>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</si>
  <si>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</si>
  <si>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</si>
  <si>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</si>
  <si>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</si>
  <si>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</si>
  <si>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</si>
  <si>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</si>
  <si>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</si>
  <si>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</si>
  <si>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</si>
  <si>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</si>
  <si>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</si>
  <si>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</si>
  <si>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</si>
  <si>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</si>
  <si>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</si>
  <si>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</si>
  <si>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</si>
  <si>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</si>
  <si>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</si>
  <si>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</si>
  <si>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</si>
  <si>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</si>
  <si>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</si>
  <si>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</si>
  <si>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</si>
  <si>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</si>
  <si>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</si>
  <si>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</si>
  <si>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</si>
  <si>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</si>
  <si>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</si>
  <si>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</si>
  <si>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</si>
  <si>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</si>
  <si>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</si>
  <si>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</si>
  <si>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</si>
  <si>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</si>
  <si>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</si>
  <si>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</si>
  <si>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</si>
  <si>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</si>
  <si>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</si>
  <si>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</si>
  <si>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</si>
  <si>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</si>
  <si>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</si>
  <si>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</si>
  <si>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</si>
  <si>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</si>
  <si>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</si>
  <si>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</si>
  <si>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</si>
  <si>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</si>
  <si>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</si>
  <si>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</si>
  <si>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</si>
  <si>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</si>
  <si>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</si>
  <si>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</si>
  <si>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</si>
  <si>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</si>
  <si>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</si>
  <si>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</si>
  <si>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</si>
  <si>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</si>
  <si>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</si>
  <si>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</si>
  <si>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</si>
  <si>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</si>
  <si>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</si>
  <si>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</si>
  <si>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</si>
  <si>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</si>
  <si>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</si>
  <si>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</si>
  <si>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</si>
  <si>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</si>
  <si>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</si>
  <si>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</si>
  <si>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</si>
  <si>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</si>
  <si>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</si>
  <si>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</si>
  <si>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</si>
  <si>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</si>
  <si>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</si>
  <si>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</si>
  <si>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</si>
  <si>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</si>
  <si>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</si>
  <si>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</si>
  <si>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</si>
  <si>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</si>
  <si>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</si>
  <si>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</si>
  <si>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</si>
  <si>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</si>
  <si>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</si>
  <si>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</si>
  <si>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</si>
  <si>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</si>
  <si>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</si>
  <si>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</si>
  <si>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</si>
  <si>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</si>
  <si>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</si>
  <si>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</si>
  <si>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</si>
  <si>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</si>
  <si>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</si>
  <si>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</si>
  <si>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</si>
  <si>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</si>
  <si>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</si>
  <si>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</si>
  <si>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</si>
  <si>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</si>
  <si>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</si>
  <si>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</si>
  <si>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</si>
  <si>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</si>
  <si>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</si>
  <si>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</si>
  <si>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</si>
  <si>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</si>
  <si>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</si>
  <si>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</si>
  <si>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</si>
  <si>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</si>
  <si>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</si>
  <si>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</si>
  <si>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</si>
  <si>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</si>
  <si>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</si>
  <si>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</si>
  <si>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</si>
  <si>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</si>
  <si>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</si>
  <si>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</si>
  <si>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</si>
  <si>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</si>
  <si>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</si>
  <si>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</si>
  <si>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</si>
  <si>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</si>
  <si>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</si>
  <si>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PRESENCIAL</t>
  </si>
  <si>
    <t>Yenny Victoria Cisneros Parales</t>
  </si>
  <si>
    <t>ORIENTACION A EMPRENDEDORES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</si>
</sst>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2026%20ORIENTACI&#211;N%20EMPRENDEDORES&#160;Regional%20Arauca&#160;&#160;(1-66)%2009%2004%202026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 xml:space="preserve">Omar Andrés </v>
          </cell>
          <cell r="D2" t="str">
            <v xml:space="preserve">Pico Gómez </v>
          </cell>
          <cell r="M2" t="str">
            <v>Cédula de Ciudadanía</v>
          </cell>
          <cell r="P2" t="str">
            <v>1005338147</v>
          </cell>
          <cell r="S2">
            <v>36676</v>
          </cell>
          <cell r="V2" t="str">
            <v>Masculino</v>
          </cell>
          <cell r="Y2" t="str">
            <v>Colombiano</v>
          </cell>
          <cell r="AB2" t="str">
            <v>omarpico890@gmail.com</v>
          </cell>
          <cell r="AE2" t="str">
            <v>Adolescente Trabajador</v>
          </cell>
          <cell r="AH2" t="str">
            <v>Aprendiz</v>
          </cell>
          <cell r="AK2" t="str">
            <v>Técnico / Tecnólogo</v>
          </cell>
          <cell r="AN2" t="str">
            <v>3154089499</v>
          </cell>
        </row>
        <row r="3">
          <cell r="A3" t="str">
            <v xml:space="preserve">Manuel Alexander </v>
          </cell>
          <cell r="D3" t="str">
            <v>Lee peña</v>
          </cell>
          <cell r="M3" t="str">
            <v>Cédula de Ciudadanía</v>
          </cell>
          <cell r="P3" t="str">
            <v>1116700785</v>
          </cell>
          <cell r="S3">
            <v>34775</v>
          </cell>
          <cell r="V3" t="str">
            <v>Masculino</v>
          </cell>
          <cell r="Y3" t="str">
            <v>Colombiano</v>
          </cell>
          <cell r="AB3" t="str">
            <v>creasyfacturas@gmail.com</v>
          </cell>
          <cell r="AE3" t="str">
            <v>Ninguno</v>
          </cell>
          <cell r="AH3" t="str">
            <v>Egresado SENA Titulada</v>
          </cell>
          <cell r="AK3" t="str">
            <v>Técnico / Tecnólogo</v>
          </cell>
          <cell r="AN3" t="str">
            <v>3132566478</v>
          </cell>
        </row>
        <row r="4">
          <cell r="A4" t="str">
            <v>María del Carmen</v>
          </cell>
          <cell r="D4" t="str">
            <v>Bello Gamez</v>
          </cell>
          <cell r="M4" t="str">
            <v>Cédula de Ciudadanía</v>
          </cell>
          <cell r="P4" t="str">
            <v>68287652</v>
          </cell>
          <cell r="S4">
            <v>24680</v>
          </cell>
          <cell r="V4" t="str">
            <v>Femenino</v>
          </cell>
          <cell r="Y4" t="str">
            <v>Colombiano</v>
          </cell>
          <cell r="AB4" t="str">
            <v>Bellogamezmariadelcarmen@gmail.com</v>
          </cell>
          <cell r="AE4" t="str">
            <v>Mujer cabeza de hogar</v>
          </cell>
          <cell r="AH4" t="str">
            <v>Aprendiz</v>
          </cell>
          <cell r="AK4" t="str">
            <v>Profesional</v>
          </cell>
          <cell r="AN4" t="str">
            <v>3124130670</v>
          </cell>
        </row>
        <row r="5">
          <cell r="A5" t="str">
            <v>Paula Maritza</v>
          </cell>
          <cell r="D5" t="str">
            <v>Bello</v>
          </cell>
          <cell r="M5" t="str">
            <v>Cédula de Ciudadanía</v>
          </cell>
          <cell r="P5" t="str">
            <v>1116778901</v>
          </cell>
          <cell r="S5">
            <v>32019</v>
          </cell>
          <cell r="V5" t="str">
            <v>Femenino</v>
          </cell>
          <cell r="Y5" t="str">
            <v>Colombiano</v>
          </cell>
          <cell r="AB5" t="str">
            <v>Bellogamezmariadelcarmen@gmail.com</v>
          </cell>
          <cell r="AE5" t="str">
            <v>Población con discapacidad </v>
          </cell>
          <cell r="AH5" t="str">
            <v>Aprendiz</v>
          </cell>
          <cell r="AK5" t="str">
            <v>Técnico / Tecnólogo</v>
          </cell>
          <cell r="AN5" t="str">
            <v>3124130670</v>
          </cell>
        </row>
        <row r="6">
          <cell r="A6" t="str">
            <v>Yajaira</v>
          </cell>
          <cell r="D6" t="str">
            <v xml:space="preserve">Sánchez Ascanio </v>
          </cell>
          <cell r="M6" t="str">
            <v>Pasaporte</v>
          </cell>
          <cell r="P6" t="str">
            <v>68293514</v>
          </cell>
          <cell r="S6">
            <v>28289</v>
          </cell>
          <cell r="V6" t="str">
            <v>Femenino</v>
          </cell>
          <cell r="Y6" t="str">
            <v>Colombiano</v>
          </cell>
          <cell r="AB6" t="str">
            <v>yajairasanchezascanio12@gmail.com</v>
          </cell>
          <cell r="AE6" t="str">
            <v>Economía Popular</v>
          </cell>
          <cell r="AH6" t="str">
            <v>Egresado de Otras Instituciones de Educación</v>
          </cell>
          <cell r="AK6" t="str">
            <v>Técnico / Tecnólogo</v>
          </cell>
          <cell r="AN6" t="str">
            <v>3212477400</v>
          </cell>
        </row>
        <row r="7">
          <cell r="A7" t="str">
            <v xml:space="preserve">María azucena </v>
          </cell>
          <cell r="D7" t="str">
            <v xml:space="preserve">Gonzalez  molano </v>
          </cell>
          <cell r="M7" t="str">
            <v>Tarjeta de Identidad</v>
          </cell>
          <cell r="P7" t="str">
            <v>1121825428</v>
          </cell>
          <cell r="S7">
            <v>31695</v>
          </cell>
          <cell r="V7" t="str">
            <v>Femenino</v>
          </cell>
          <cell r="Y7" t="str">
            <v>Colombiano</v>
          </cell>
          <cell r="AB7" t="str">
            <v>Azucenamolano86@gmail.com</v>
          </cell>
          <cell r="AE7" t="str">
            <v>Mujer cabeza de hogar</v>
          </cell>
          <cell r="AH7" t="str">
            <v>Egresado SENA Complementaria</v>
          </cell>
          <cell r="AK7" t="str">
            <v>Bachiller</v>
          </cell>
          <cell r="AN7" t="str">
            <v>1121825428</v>
          </cell>
        </row>
        <row r="8">
          <cell r="A8" t="str">
            <v xml:space="preserve">Franklin jebrahim </v>
          </cell>
          <cell r="D8" t="str">
            <v xml:space="preserve">Hernández Mendoza </v>
          </cell>
          <cell r="M8" t="str">
            <v>Cédula de Ciudadanía</v>
          </cell>
          <cell r="P8" t="str">
            <v>1116804830</v>
          </cell>
          <cell r="V8" t="str">
            <v>Masculino</v>
          </cell>
          <cell r="Y8" t="str">
            <v>Colombiano</v>
          </cell>
          <cell r="AB8" t="str">
            <v>hjhebra@gmail.com</v>
          </cell>
          <cell r="AE8" t="str">
            <v>Campesino</v>
          </cell>
          <cell r="AH8" t="str">
            <v>Egresado de Otras Instituciones de Educación</v>
          </cell>
          <cell r="AK8" t="str">
            <v>Bachiller</v>
          </cell>
          <cell r="AN8" t="str">
            <v>3228405132</v>
          </cell>
        </row>
        <row r="9">
          <cell r="A9" t="str">
            <v xml:space="preserve">Roger Kevin </v>
          </cell>
          <cell r="D9" t="str">
            <v xml:space="preserve">Bello calderon </v>
          </cell>
          <cell r="M9" t="str">
            <v>Cédula de Ciudadanía</v>
          </cell>
          <cell r="P9" t="str">
            <v>1122653490</v>
          </cell>
          <cell r="S9">
            <v>35485</v>
          </cell>
          <cell r="V9" t="str">
            <v>Masculino</v>
          </cell>
          <cell r="Y9" t="str">
            <v>Colombiano</v>
          </cell>
          <cell r="AB9" t="str">
            <v>rbello@uan.edu.co</v>
          </cell>
          <cell r="AE9" t="str">
            <v>Campesino</v>
          </cell>
          <cell r="AH9" t="str">
            <v>Egresado de Otras Instituciones de Educación</v>
          </cell>
          <cell r="AK9" t="str">
            <v>Técnico / Tecnólogo</v>
          </cell>
          <cell r="AN9" t="str">
            <v>3219579333</v>
          </cell>
        </row>
        <row r="10">
          <cell r="A10" t="str">
            <v>Carlos Armin</v>
          </cell>
          <cell r="D10" t="str">
            <v xml:space="preserve">Rico Mantilla </v>
          </cell>
          <cell r="M10" t="str">
            <v>Cédula de Ciudadanía</v>
          </cell>
          <cell r="P10" t="str">
            <v>17590050</v>
          </cell>
          <cell r="S10">
            <v>27709</v>
          </cell>
          <cell r="V10" t="str">
            <v>Masculino</v>
          </cell>
          <cell r="Y10" t="str">
            <v>Colombiano</v>
          </cell>
          <cell r="AB10" t="str">
            <v>inseteg@gmail.com</v>
          </cell>
          <cell r="AE10" t="str">
            <v>Afrocolombianos</v>
          </cell>
          <cell r="AH10" t="str">
            <v>Egresado de Otras Instituciones de Educación</v>
          </cell>
          <cell r="AK10" t="str">
            <v>Profesional con Postgrado</v>
          </cell>
          <cell r="AN10" t="str">
            <v>3115599890</v>
          </cell>
        </row>
        <row r="11">
          <cell r="A11" t="str">
            <v xml:space="preserve">Juan Jose </v>
          </cell>
          <cell r="D11" t="str">
            <v>Bonilla Garces</v>
          </cell>
          <cell r="M11" t="str">
            <v>Cédula de Ciudadanía</v>
          </cell>
          <cell r="P11" t="str">
            <v>1006453765</v>
          </cell>
          <cell r="S11">
            <v>36832</v>
          </cell>
          <cell r="V11" t="str">
            <v>Masculino</v>
          </cell>
          <cell r="Y11" t="str">
            <v>Colombiano</v>
          </cell>
          <cell r="AB11" t="str">
            <v>Jjbgarces0211@gmail.com</v>
          </cell>
          <cell r="AE11" t="str">
            <v>Ninguno</v>
          </cell>
          <cell r="AH11" t="str">
            <v>Egresado de Otras Instituciones de Educación</v>
          </cell>
          <cell r="AK11" t="str">
            <v>Profesional</v>
          </cell>
          <cell r="AN11" t="str">
            <v xml:space="preserve">3164587510 </v>
          </cell>
        </row>
        <row r="12">
          <cell r="A12" t="str">
            <v xml:space="preserve">Neyda Lilibet  </v>
          </cell>
          <cell r="D12" t="str">
            <v>Perea Portela</v>
          </cell>
          <cell r="M12" t="str">
            <v>Cédula de Ciudadanía</v>
          </cell>
          <cell r="P12" t="str">
            <v>1116778498</v>
          </cell>
          <cell r="S12">
            <v>32025</v>
          </cell>
          <cell r="V12" t="str">
            <v>Femenino</v>
          </cell>
          <cell r="Y12" t="str">
            <v>Colombiano</v>
          </cell>
          <cell r="AB12" t="str">
            <v>neydaperea2@gmail.com</v>
          </cell>
          <cell r="AE12" t="str">
            <v>Afrocolombianos</v>
          </cell>
          <cell r="AH12" t="str">
            <v>Aprendiz</v>
          </cell>
          <cell r="AK12" t="str">
            <v>Profesional</v>
          </cell>
          <cell r="AN12" t="str">
            <v>3125434843</v>
          </cell>
        </row>
        <row r="13">
          <cell r="A13" t="str">
            <v>Deysi Jhoana</v>
          </cell>
          <cell r="D13" t="str">
            <v>Mantilla Garrido</v>
          </cell>
          <cell r="M13" t="str">
            <v>Pasaporte</v>
          </cell>
          <cell r="P13" t="str">
            <v>1116776666</v>
          </cell>
          <cell r="V13" t="str">
            <v>Masculino</v>
          </cell>
          <cell r="Y13" t="str">
            <v>Colombiano</v>
          </cell>
          <cell r="AB13" t="str">
            <v>mantilladei31@gmail.com</v>
          </cell>
          <cell r="AE13" t="str">
            <v>Adolescente Trabajador</v>
          </cell>
          <cell r="AH13" t="str">
            <v>Aprendiz</v>
          </cell>
          <cell r="AK13" t="str">
            <v>Bachiller</v>
          </cell>
          <cell r="AN13" t="str">
            <v>3115364571</v>
          </cell>
        </row>
        <row r="14">
          <cell r="A14" t="str">
            <v>Sol Yulieth</v>
          </cell>
          <cell r="D14" t="str">
            <v xml:space="preserve">Pérez </v>
          </cell>
          <cell r="M14" t="str">
            <v>Cédula de Ciudadanía</v>
          </cell>
          <cell r="P14" t="str">
            <v>1006476345</v>
          </cell>
          <cell r="S14">
            <v>35974</v>
          </cell>
          <cell r="V14" t="str">
            <v>Femenino</v>
          </cell>
          <cell r="Y14" t="str">
            <v>Colombiano</v>
          </cell>
          <cell r="AB14" t="str">
            <v>solperez198@gmail.com</v>
          </cell>
          <cell r="AE14" t="str">
            <v>Victimas de violencia </v>
          </cell>
          <cell r="AH14" t="str">
            <v>Aprendiz</v>
          </cell>
          <cell r="AK14" t="str">
            <v>Técnico / Tecnólogo</v>
          </cell>
          <cell r="AN14" t="str">
            <v>3124517469</v>
          </cell>
        </row>
        <row r="15">
          <cell r="A15" t="str">
            <v xml:space="preserve">Juan Luis </v>
          </cell>
          <cell r="D15" t="str">
            <v xml:space="preserve">Zapata Rivero </v>
          </cell>
          <cell r="M15" t="str">
            <v>Cédula de Ciudadanía</v>
          </cell>
          <cell r="P15" t="str">
            <v>1116819980</v>
          </cell>
          <cell r="S15">
            <v>34330</v>
          </cell>
          <cell r="V15" t="str">
            <v>Masculino</v>
          </cell>
          <cell r="Y15" t="str">
            <v>Colombiano</v>
          </cell>
          <cell r="AB15" t="str">
            <v>Jlzr2793@gmail.com</v>
          </cell>
          <cell r="AE15" t="str">
            <v>Ninguno</v>
          </cell>
          <cell r="AH15" t="str">
            <v>Aprendiz</v>
          </cell>
          <cell r="AK15" t="str">
            <v>Bachiller</v>
          </cell>
          <cell r="AN15" t="str">
            <v>3214673085</v>
          </cell>
        </row>
        <row r="16">
          <cell r="A16" t="str">
            <v>Juan Jose</v>
          </cell>
          <cell r="D16" t="str">
            <v>Bonilla Garces</v>
          </cell>
          <cell r="M16" t="str">
            <v>Cédula de Ciudadanía</v>
          </cell>
          <cell r="P16" t="str">
            <v>1006453765</v>
          </cell>
          <cell r="S16">
            <v>36832</v>
          </cell>
          <cell r="V16" t="str">
            <v>Masculino</v>
          </cell>
          <cell r="Y16" t="str">
            <v>Colombiano</v>
          </cell>
          <cell r="AB16" t="str">
            <v>Jjbgarces0211@gmail.com</v>
          </cell>
          <cell r="AE16" t="str">
            <v>Ninguno</v>
          </cell>
          <cell r="AH16" t="str">
            <v>Egresado de Otras Instituciones de Educación</v>
          </cell>
          <cell r="AK16" t="str">
            <v>Profesional</v>
          </cell>
          <cell r="AN16" t="str">
            <v>3164587510</v>
          </cell>
        </row>
        <row r="17">
          <cell r="A17" t="str">
            <v>Roger Jesus</v>
          </cell>
          <cell r="D17" t="str">
            <v>Benítez Casanova</v>
          </cell>
          <cell r="M17" t="str">
            <v>Cédula de Ciudadanía</v>
          </cell>
          <cell r="P17" t="str">
            <v>91233015</v>
          </cell>
          <cell r="S17">
            <v>23393</v>
          </cell>
          <cell r="V17" t="str">
            <v>Masculino</v>
          </cell>
          <cell r="Y17" t="str">
            <v>Colombiano</v>
          </cell>
          <cell r="AB17" t="str">
            <v>roger17becay@hotmail.con</v>
          </cell>
          <cell r="AE17" t="str">
            <v>Economía Popular</v>
          </cell>
          <cell r="AH17" t="str">
            <v>Egresado de Otras Instituciones de Educación</v>
          </cell>
          <cell r="AK17" t="str">
            <v>Profesional con Postgrado</v>
          </cell>
          <cell r="AN17" t="str">
            <v>3107737228</v>
          </cell>
        </row>
        <row r="18">
          <cell r="A18" t="str">
            <v>Osires Erley</v>
          </cell>
          <cell r="D18" t="str">
            <v>Díaz Yance</v>
          </cell>
          <cell r="M18" t="str">
            <v>Cédula de Ciudadanía</v>
          </cell>
          <cell r="P18" t="str">
            <v>17591661</v>
          </cell>
          <cell r="S18">
            <v>28460</v>
          </cell>
          <cell r="V18" t="str">
            <v>Masculino</v>
          </cell>
          <cell r="Y18" t="str">
            <v>Colombiano</v>
          </cell>
          <cell r="AB18" t="str">
            <v>globalbook18@gmail.com</v>
          </cell>
          <cell r="AE18" t="str">
            <v>Economía Popular</v>
          </cell>
          <cell r="AH18" t="str">
            <v>Egresado de Otras Instituciones de Educación</v>
          </cell>
          <cell r="AK18" t="str">
            <v>Técnico / Tecnólogo</v>
          </cell>
          <cell r="AN18" t="str">
            <v>3164793153</v>
          </cell>
        </row>
        <row r="19">
          <cell r="A19" t="str">
            <v xml:space="preserve">Geiler </v>
          </cell>
          <cell r="D19" t="str">
            <v xml:space="preserve">Avila Ariza </v>
          </cell>
          <cell r="M19" t="str">
            <v>Cédula de Ciudadanía</v>
          </cell>
          <cell r="P19" t="str">
            <v>1116502781</v>
          </cell>
          <cell r="S19">
            <v>35529</v>
          </cell>
          <cell r="V19" t="str">
            <v>Masculino</v>
          </cell>
          <cell r="Y19" t="str">
            <v>Colombiano</v>
          </cell>
          <cell r="AB19" t="str">
            <v>adalpa97@gmail.com</v>
          </cell>
          <cell r="AE19" t="str">
            <v>Victimas de violencia </v>
          </cell>
          <cell r="AH19" t="str">
            <v>Egresado SENA Titulada</v>
          </cell>
          <cell r="AK19" t="str">
            <v>Profesional con Postgrado</v>
          </cell>
          <cell r="AN19" t="str">
            <v>3234701576</v>
          </cell>
        </row>
        <row r="20">
          <cell r="A20" t="str">
            <v xml:space="preserve">Yurmis Yesenia </v>
          </cell>
          <cell r="D20" t="str">
            <v xml:space="preserve">Hernandez Benavides </v>
          </cell>
          <cell r="M20" t="str">
            <v>Cédula de Ciudadanía</v>
          </cell>
          <cell r="P20" t="str">
            <v>1116790706</v>
          </cell>
          <cell r="S20">
            <v>33423</v>
          </cell>
          <cell r="V20" t="str">
            <v>Femenino</v>
          </cell>
          <cell r="Y20" t="str">
            <v>Colombiano</v>
          </cell>
          <cell r="AB20" t="str">
            <v>Yurmis.hernandez0407@gmail.com</v>
          </cell>
          <cell r="AE20" t="str">
            <v>Ninguno</v>
          </cell>
          <cell r="AH20" t="str">
            <v>Egresado de Otras Instituciones de Educación</v>
          </cell>
          <cell r="AK20" t="str">
            <v>Profesional</v>
          </cell>
          <cell r="AN20" t="str">
            <v>3245886700</v>
          </cell>
        </row>
        <row r="21">
          <cell r="A21" t="str">
            <v xml:space="preserve">Martha Lucia </v>
          </cell>
          <cell r="D21" t="str">
            <v>Tineo parales</v>
          </cell>
          <cell r="M21" t="str">
            <v>Tarjeta de Identidad</v>
          </cell>
          <cell r="P21" t="str">
            <v>68288671</v>
          </cell>
          <cell r="S21">
            <v>32371</v>
          </cell>
          <cell r="V21" t="str">
            <v>Femenino</v>
          </cell>
          <cell r="Y21" t="str">
            <v>Colombiano</v>
          </cell>
          <cell r="AB21" t="str">
            <v>tineimarthalucia@gmaul.com</v>
          </cell>
          <cell r="AE21" t="str">
            <v>Mujer cabeza de hogar</v>
          </cell>
          <cell r="AH21" t="str">
            <v>Aprendiz</v>
          </cell>
          <cell r="AK21" t="str">
            <v>Técnico / Tecnólogo</v>
          </cell>
          <cell r="AN21" t="str">
            <v>68288671</v>
          </cell>
        </row>
        <row r="22">
          <cell r="A22" t="str">
            <v xml:space="preserve">Alfonso Enrique </v>
          </cell>
          <cell r="D22" t="str">
            <v xml:space="preserve">Orozco Parales </v>
          </cell>
          <cell r="M22" t="str">
            <v>Pasaporte</v>
          </cell>
          <cell r="P22" t="str">
            <v>17582376</v>
          </cell>
          <cell r="S22">
            <v>21884</v>
          </cell>
          <cell r="V22" t="str">
            <v>Masculino</v>
          </cell>
          <cell r="Y22" t="str">
            <v>Colombiano</v>
          </cell>
          <cell r="AB22" t="str">
            <v>alfonsoenrique59@hotmail.com</v>
          </cell>
          <cell r="AE22" t="str">
            <v>Campesino</v>
          </cell>
          <cell r="AH22" t="str">
            <v>Egresado SENA Titulada</v>
          </cell>
          <cell r="AK22" t="str">
            <v>Bachiller</v>
          </cell>
          <cell r="AN22" t="str">
            <v>3172732892</v>
          </cell>
        </row>
        <row r="23">
          <cell r="A23" t="str">
            <v xml:space="preserve">Marlenis </v>
          </cell>
          <cell r="D23" t="str">
            <v xml:space="preserve">Rivera Carreño </v>
          </cell>
          <cell r="M23" t="str">
            <v>Cédula de Ciudadanía</v>
          </cell>
          <cell r="P23" t="str">
            <v>49556059</v>
          </cell>
          <cell r="S23">
            <v>28600</v>
          </cell>
          <cell r="V23" t="str">
            <v>Femenino</v>
          </cell>
          <cell r="Y23" t="str">
            <v>Colombiano</v>
          </cell>
          <cell r="AB23" t="str">
            <v>Nnmm</v>
          </cell>
          <cell r="AE23" t="str">
            <v>Campesino</v>
          </cell>
          <cell r="AH23" t="str">
            <v>Egresado SENA Complementaria</v>
          </cell>
          <cell r="AK23" t="str">
            <v>Sin título </v>
          </cell>
          <cell r="AN23" t="str">
            <v>3106787784</v>
          </cell>
        </row>
        <row r="24">
          <cell r="A24" t="str">
            <v xml:space="preserve">Jonnys Emiro </v>
          </cell>
          <cell r="D24" t="str">
            <v xml:space="preserve">Marín bermejo </v>
          </cell>
          <cell r="M24" t="str">
            <v>Cédula de Ciudadanía</v>
          </cell>
          <cell r="P24" t="str">
            <v>17589489</v>
          </cell>
          <cell r="S24">
            <v>27428</v>
          </cell>
          <cell r="V24" t="str">
            <v>Masculino</v>
          </cell>
          <cell r="Y24" t="str">
            <v>Colombiano</v>
          </cell>
          <cell r="AB24" t="str">
            <v>cogourmarin@hotmail.com</v>
          </cell>
          <cell r="AE24" t="str">
            <v>Economía Popular</v>
          </cell>
          <cell r="AH24" t="str">
            <v>Egresado SENA Titulada</v>
          </cell>
          <cell r="AK24" t="str">
            <v>Técnico / Tecnólogo</v>
          </cell>
          <cell r="AN24" t="str">
            <v>3132845165</v>
          </cell>
        </row>
        <row r="25">
          <cell r="A25" t="str">
            <v xml:space="preserve">Faiber Augusto </v>
          </cell>
          <cell r="D25" t="str">
            <v>Muñoz Olarte</v>
          </cell>
          <cell r="M25" t="str">
            <v>Cédula de Ciudadanía</v>
          </cell>
          <cell r="P25" t="str">
            <v>17655867</v>
          </cell>
          <cell r="S25">
            <v>28269</v>
          </cell>
          <cell r="V25" t="str">
            <v>Masculino</v>
          </cell>
          <cell r="Y25" t="str">
            <v>Colombiano</v>
          </cell>
          <cell r="AB25" t="str">
            <v>f.amo24@hotmail.com</v>
          </cell>
          <cell r="AE25" t="str">
            <v>Victimas de violencia </v>
          </cell>
          <cell r="AH25" t="str">
            <v>Egresado de Otras Instituciones de Educación</v>
          </cell>
          <cell r="AK25" t="str">
            <v>Técnico / Tecnólogo</v>
          </cell>
          <cell r="AN25" t="str">
            <v>3208310707</v>
          </cell>
        </row>
        <row r="26">
          <cell r="A26" t="str">
            <v>Orley</v>
          </cell>
          <cell r="D26" t="str">
            <v>Osorio</v>
          </cell>
          <cell r="M26" t="str">
            <v>Cédula de Ciudadanía</v>
          </cell>
          <cell r="P26" t="str">
            <v>15907306</v>
          </cell>
          <cell r="V26" t="str">
            <v>Masculino</v>
          </cell>
          <cell r="Y26" t="str">
            <v>Colombiano</v>
          </cell>
          <cell r="AB26" t="str">
            <v>Orleyar-68@hotmail.com</v>
          </cell>
          <cell r="AE26" t="str">
            <v>Afrocolombianos</v>
          </cell>
          <cell r="AH26" t="str">
            <v>Egresado SENA Complementaria</v>
          </cell>
          <cell r="AK26" t="str">
            <v>Bachiller</v>
          </cell>
          <cell r="AN26" t="str">
            <v>3147795686</v>
          </cell>
        </row>
        <row r="27">
          <cell r="A27" t="str">
            <v xml:space="preserve">Deysi Jhoana </v>
          </cell>
          <cell r="D27" t="str">
            <v>Mantilla garrido</v>
          </cell>
          <cell r="M27" t="str">
            <v>Cédula de Ciudadanía</v>
          </cell>
          <cell r="P27" t="str">
            <v>1116776666</v>
          </cell>
          <cell r="S27">
            <v>36891</v>
          </cell>
          <cell r="V27" t="str">
            <v>Femenino</v>
          </cell>
          <cell r="Y27" t="str">
            <v>Colombiano</v>
          </cell>
          <cell r="AB27" t="str">
            <v>mantilladei31@gmail.com</v>
          </cell>
          <cell r="AE27" t="str">
            <v>Campesino</v>
          </cell>
          <cell r="AH27" t="str">
            <v>Aprendiz</v>
          </cell>
          <cell r="AK27" t="str">
            <v>Bachiller</v>
          </cell>
          <cell r="AN27" t="str">
            <v>3115364571</v>
          </cell>
        </row>
        <row r="28">
          <cell r="A28" t="str">
            <v xml:space="preserve">Nancy Yaned </v>
          </cell>
          <cell r="D28" t="str">
            <v xml:space="preserve">Santos Ramirez </v>
          </cell>
          <cell r="M28" t="str">
            <v>Cédula de Ciudadanía</v>
          </cell>
          <cell r="P28" t="str">
            <v>68293155</v>
          </cell>
          <cell r="S28">
            <v>28159</v>
          </cell>
          <cell r="V28" t="str">
            <v>Femenino</v>
          </cell>
          <cell r="Y28" t="str">
            <v>Colombiano</v>
          </cell>
          <cell r="AB28" t="str">
            <v>nancy.santos.turismo@gmail.com</v>
          </cell>
          <cell r="AE28" t="str">
            <v>Víctima de otros hechos victimizantes</v>
          </cell>
          <cell r="AH28" t="str">
            <v>Egresado SENA Titulada</v>
          </cell>
          <cell r="AK28" t="str">
            <v>Técnico / Tecnólogo</v>
          </cell>
          <cell r="AN28" t="str">
            <v>3124748354</v>
          </cell>
        </row>
        <row r="29">
          <cell r="A29" t="str">
            <v>Cristiani Mauricio</v>
          </cell>
          <cell r="D29" t="str">
            <v>Rico Ortiz</v>
          </cell>
          <cell r="M29" t="str">
            <v>Cédula de Ciudadanía</v>
          </cell>
          <cell r="P29" t="str">
            <v>1116799925</v>
          </cell>
          <cell r="S29">
            <v>34564</v>
          </cell>
          <cell r="V29" t="str">
            <v>Masculino</v>
          </cell>
          <cell r="Y29" t="str">
            <v>Colombiano</v>
          </cell>
          <cell r="AB29" t="str">
            <v>ricop16@gmail.com</v>
          </cell>
          <cell r="AE29" t="str">
            <v>Ninguno</v>
          </cell>
          <cell r="AH29" t="str">
            <v>Egresado de Otras Instituciones de Educación</v>
          </cell>
          <cell r="AK29" t="str">
            <v>Bachiller</v>
          </cell>
          <cell r="AN29" t="str">
            <v>3173396018</v>
          </cell>
        </row>
        <row r="30">
          <cell r="A30" t="str">
            <v xml:space="preserve">Darlene Rosangel </v>
          </cell>
          <cell r="D30" t="str">
            <v>Vega Salcedo</v>
          </cell>
          <cell r="M30" t="str">
            <v>Cédula de Ciudadanía</v>
          </cell>
          <cell r="P30" t="str">
            <v>1116798667</v>
          </cell>
          <cell r="S30">
            <v>34253</v>
          </cell>
          <cell r="V30" t="str">
            <v>Femenino</v>
          </cell>
          <cell r="Y30" t="str">
            <v>Colombiano</v>
          </cell>
          <cell r="AB30" t="str">
            <v>rouse.omg@gmail.com</v>
          </cell>
          <cell r="AE30" t="str">
            <v>Mujer cabeza de hogar</v>
          </cell>
          <cell r="AH30" t="str">
            <v>Egresado SENA Titulada</v>
          </cell>
          <cell r="AK30" t="str">
            <v>Técnico / Tecnólogo</v>
          </cell>
          <cell r="AN30" t="str">
            <v>3102673834</v>
          </cell>
        </row>
        <row r="31">
          <cell r="A31" t="str">
            <v xml:space="preserve">Dannis Yesenia </v>
          </cell>
          <cell r="D31" t="str">
            <v xml:space="preserve">Uscategui Tovar </v>
          </cell>
          <cell r="M31" t="str">
            <v>Cédula de Ciudadanía</v>
          </cell>
          <cell r="P31" t="str">
            <v>1030691261</v>
          </cell>
          <cell r="S31">
            <v>36082</v>
          </cell>
          <cell r="V31" t="str">
            <v>Femenino</v>
          </cell>
          <cell r="Y31" t="str">
            <v>Colombiano</v>
          </cell>
          <cell r="AB31" t="str">
            <v>dannisyesenisuscateguitovar@gmail.com</v>
          </cell>
          <cell r="AE31" t="str">
            <v>Campesino</v>
          </cell>
          <cell r="AH31" t="str">
            <v>Egresado SENA Titulada</v>
          </cell>
          <cell r="AK31" t="str">
            <v>Profesional</v>
          </cell>
          <cell r="AN31" t="str">
            <v>3124683299</v>
          </cell>
        </row>
        <row r="32">
          <cell r="A32" t="str">
            <v xml:space="preserve">Rubiela Fayoli </v>
          </cell>
          <cell r="D32" t="str">
            <v xml:space="preserve">Ramirez Reuto </v>
          </cell>
          <cell r="M32" t="str">
            <v>Cédula de Ciudadanía</v>
          </cell>
          <cell r="P32" t="str">
            <v>68302200</v>
          </cell>
          <cell r="S32">
            <v>26510</v>
          </cell>
          <cell r="V32" t="str">
            <v>Femenino</v>
          </cell>
          <cell r="Y32" t="str">
            <v>Colombiano</v>
          </cell>
          <cell r="AB32" t="str">
            <v>ramirezrubiela905@gmail.com</v>
          </cell>
          <cell r="AE32" t="str">
            <v>Mujer cabeza de hogar</v>
          </cell>
          <cell r="AH32" t="str">
            <v>Aprendiz</v>
          </cell>
          <cell r="AK32" t="str">
            <v>Bachiller</v>
          </cell>
          <cell r="AN32" t="str">
            <v>3218366314</v>
          </cell>
        </row>
        <row r="33">
          <cell r="A33" t="str">
            <v xml:space="preserve">Melissa Sofia </v>
          </cell>
          <cell r="D33" t="str">
            <v>Rico Ortiz</v>
          </cell>
          <cell r="M33" t="str">
            <v>Cédula de Ciudadanía</v>
          </cell>
          <cell r="P33" t="str">
            <v>1006455312</v>
          </cell>
          <cell r="S33">
            <v>37499</v>
          </cell>
          <cell r="V33" t="str">
            <v>Femenino</v>
          </cell>
          <cell r="Y33" t="str">
            <v>Colombiano</v>
          </cell>
          <cell r="AB33" t="str">
            <v>melissasricoortiz@gmail.com</v>
          </cell>
          <cell r="AE33" t="str">
            <v>Afrocolombianos</v>
          </cell>
          <cell r="AH33" t="str">
            <v>Egresado SENA Titulada</v>
          </cell>
          <cell r="AK33" t="str">
            <v>Técnico / Tecnólogo</v>
          </cell>
          <cell r="AN33" t="str">
            <v>3205750958</v>
          </cell>
        </row>
        <row r="34">
          <cell r="A34" t="str">
            <v xml:space="preserve">Darlin Rosanny </v>
          </cell>
          <cell r="D34" t="str">
            <v>Vega Salcedo</v>
          </cell>
          <cell r="M34" t="str">
            <v>Cédula de Ciudadanía</v>
          </cell>
          <cell r="P34" t="str">
            <v>1116807149</v>
          </cell>
          <cell r="S34">
            <v>35712</v>
          </cell>
          <cell r="V34" t="str">
            <v>Femenino</v>
          </cell>
          <cell r="Y34" t="str">
            <v>Colombiano</v>
          </cell>
          <cell r="AB34" t="str">
            <v>Darlinvega20@gmail.com</v>
          </cell>
          <cell r="AE34" t="str">
            <v>Población LGBTI</v>
          </cell>
          <cell r="AH34" t="str">
            <v>Egresado de Otras Instituciones de Educación</v>
          </cell>
          <cell r="AK34" t="str">
            <v>Técnico / Tecnólogo</v>
          </cell>
          <cell r="AN34" t="str">
            <v>3157844898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5"/>
      <c r="B1" s="56"/>
      <c r="C1" s="56"/>
      <c r="D1" s="56"/>
      <c r="E1" s="56"/>
      <c r="F1" s="56"/>
      <c r="G1" s="56"/>
      <c r="H1" s="56"/>
      <c r="I1" s="57"/>
      <c r="J1" s="29" t="s">
        <v>0</v>
      </c>
    </row>
    <row r="2" spans="1:13" ht="30" customHeight="1" x14ac:dyDescent="0.2">
      <c r="A2" s="58"/>
      <c r="B2" s="59"/>
      <c r="C2" s="59"/>
      <c r="D2" s="59"/>
      <c r="E2" s="59"/>
      <c r="F2" s="59"/>
      <c r="G2" s="59"/>
      <c r="H2" s="59"/>
      <c r="I2" s="60"/>
      <c r="J2" s="30" t="s">
        <v>1</v>
      </c>
      <c r="K2" s="38"/>
    </row>
    <row r="3" spans="1:13" ht="22.5" customHeight="1" x14ac:dyDescent="0.2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7"/>
      <c r="K3" s="38"/>
    </row>
    <row r="4" spans="1:13" ht="22.5" customHeight="1" x14ac:dyDescent="0.2">
      <c r="A4" s="65" t="s">
        <v>3</v>
      </c>
      <c r="B4" s="66"/>
      <c r="C4" s="66"/>
      <c r="D4" s="66"/>
      <c r="E4" s="66"/>
      <c r="F4" s="66"/>
      <c r="G4" s="66"/>
      <c r="H4" s="66"/>
      <c r="I4" s="66"/>
      <c r="J4" s="67"/>
      <c r="K4" s="38"/>
    </row>
    <row r="5" spans="1:13" ht="7.5" customHeight="1" x14ac:dyDescent="0.2"/>
    <row r="6" spans="1:13" x14ac:dyDescent="0.2">
      <c r="A6" s="53" t="s">
        <v>4</v>
      </c>
      <c r="B6" s="54"/>
      <c r="C6" s="63"/>
      <c r="D6" s="64"/>
    </row>
    <row r="7" spans="1:13" x14ac:dyDescent="0.2">
      <c r="A7" s="53" t="s">
        <v>5</v>
      </c>
      <c r="B7" s="54"/>
      <c r="C7" s="63"/>
      <c r="D7" s="64"/>
    </row>
    <row r="8" spans="1:13" ht="11.25" customHeight="1" x14ac:dyDescent="0.2">
      <c r="A8" s="53" t="s">
        <v>6</v>
      </c>
      <c r="B8" s="54"/>
      <c r="C8" s="68"/>
      <c r="D8" s="69"/>
    </row>
    <row r="9" spans="1:13" x14ac:dyDescent="0.2">
      <c r="A9" s="54" t="s">
        <v>7</v>
      </c>
      <c r="B9" s="54"/>
      <c r="C9" s="70"/>
      <c r="D9" s="71"/>
      <c r="F9" s="73" t="s">
        <v>8</v>
      </c>
      <c r="G9" s="74"/>
      <c r="H9" s="74"/>
      <c r="I9" s="74"/>
      <c r="J9" s="74"/>
      <c r="K9" s="75"/>
    </row>
    <row r="10" spans="1:13" x14ac:dyDescent="0.2">
      <c r="A10" s="54" t="s">
        <v>9</v>
      </c>
      <c r="B10" s="54"/>
      <c r="C10" s="63"/>
      <c r="D10" s="64"/>
      <c r="F10" s="76"/>
      <c r="G10" s="77"/>
      <c r="H10" s="77"/>
      <c r="I10" s="77"/>
      <c r="J10" s="77"/>
      <c r="K10" s="78"/>
      <c r="M10" s="4"/>
    </row>
    <row r="11" spans="1:13" ht="22.5" customHeight="1" x14ac:dyDescent="0.2">
      <c r="A11" s="54" t="s">
        <v>10</v>
      </c>
      <c r="B11" s="54"/>
      <c r="C11" s="61"/>
      <c r="D11" s="62"/>
      <c r="F11" s="79"/>
      <c r="G11" s="80"/>
      <c r="H11" s="80"/>
      <c r="I11" s="80"/>
      <c r="J11" s="80"/>
      <c r="K11" s="81"/>
    </row>
    <row r="12" spans="1:13" ht="11.25" customHeight="1" x14ac:dyDescent="0.2">
      <c r="A12" s="54" t="s">
        <v>11</v>
      </c>
      <c r="B12" s="54"/>
      <c r="C12" s="63"/>
      <c r="D12" s="64"/>
    </row>
    <row r="13" spans="1:13" ht="11.25" customHeight="1" thickBot="1" x14ac:dyDescent="0.25">
      <c r="A13" s="54" t="s">
        <v>12</v>
      </c>
      <c r="B13" s="54"/>
      <c r="C13" s="63"/>
      <c r="D13" s="64"/>
    </row>
    <row r="14" spans="1:13" ht="22.5" customHeight="1" thickBot="1" x14ac:dyDescent="0.25">
      <c r="A14" s="54" t="s">
        <v>13</v>
      </c>
      <c r="B14" s="54"/>
      <c r="C14" s="61"/>
      <c r="D14" s="62"/>
      <c r="F14" s="85" t="s">
        <v>14</v>
      </c>
      <c r="G14" s="86"/>
      <c r="H14" s="86"/>
      <c r="I14" s="86"/>
      <c r="J14" s="86"/>
      <c r="K14" s="87"/>
    </row>
    <row r="15" spans="1:13" x14ac:dyDescent="0.2">
      <c r="A15" s="54" t="s">
        <v>15</v>
      </c>
      <c r="B15" s="54"/>
      <c r="C15" s="61"/>
      <c r="D15" s="62"/>
    </row>
    <row r="16" spans="1:13" x14ac:dyDescent="0.2">
      <c r="A16" s="54" t="s">
        <v>16</v>
      </c>
      <c r="B16" s="54"/>
      <c r="C16" s="61"/>
      <c r="D16" s="62"/>
    </row>
    <row r="17" spans="1:20" x14ac:dyDescent="0.2">
      <c r="B17" s="83" t="s">
        <v>17</v>
      </c>
      <c r="C17" s="83"/>
      <c r="D17" s="82" t="s">
        <v>18</v>
      </c>
      <c r="E17" s="82"/>
      <c r="F17" s="82"/>
      <c r="G17" s="82"/>
      <c r="H17" s="82"/>
      <c r="I17" s="84" t="s">
        <v>19</v>
      </c>
      <c r="J17" s="84"/>
      <c r="K17" s="84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7" zoomScale="80" zoomScaleNormal="80" workbookViewId="0">
      <selection activeCell="O32" sqref="O32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99" t="s">
        <v>1361</v>
      </c>
      <c r="Q5" s="100"/>
    </row>
    <row r="6" spans="1:17" customFormat="1" ht="30" customHeight="1" x14ac:dyDescent="0.3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1" t="s">
        <v>1</v>
      </c>
      <c r="Q6" s="102"/>
    </row>
    <row r="7" spans="1:17" customFormat="1" ht="18" customHeight="1" x14ac:dyDescent="0.3">
      <c r="A7" s="96" t="s">
        <v>1367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customFormat="1" ht="18" customHeight="1" x14ac:dyDescent="0.3">
      <c r="A8" s="98" t="s">
        <v>1382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</row>
    <row r="9" spans="1:17" customFormat="1" ht="18" customHeight="1" x14ac:dyDescent="0.3">
      <c r="A9" s="96" t="s">
        <v>1362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17" customFormat="1" ht="18" customHeight="1" x14ac:dyDescent="0.3">
      <c r="A10" s="98" t="s">
        <v>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</row>
    <row r="11" spans="1:17" customFormat="1" ht="18" customHeight="1" x14ac:dyDescent="0.3">
      <c r="A11" s="96" t="s">
        <v>1363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customFormat="1" ht="36.6" customHeight="1" x14ac:dyDescent="0.3">
      <c r="A12" s="97" t="s">
        <v>1364</v>
      </c>
      <c r="B12" s="97"/>
      <c r="C12" s="97"/>
      <c r="D12" s="97"/>
      <c r="E12" s="97" t="s">
        <v>1365</v>
      </c>
      <c r="F12" s="97"/>
      <c r="G12" s="97"/>
      <c r="H12" s="97"/>
      <c r="I12" s="97"/>
      <c r="J12" s="97"/>
      <c r="K12" s="97"/>
      <c r="L12" s="97" t="s">
        <v>1366</v>
      </c>
      <c r="M12" s="97"/>
      <c r="N12" s="97"/>
      <c r="O12" s="97"/>
      <c r="P12" s="97"/>
      <c r="Q12" s="97"/>
    </row>
    <row r="13" spans="1:17" ht="28.2" customHeight="1" x14ac:dyDescent="0.2">
      <c r="A13" s="88" t="s">
        <v>8</v>
      </c>
      <c r="B13" s="88"/>
      <c r="C13" s="88"/>
      <c r="D13" s="88"/>
      <c r="E13" s="88"/>
      <c r="F13" s="88"/>
      <c r="G13" s="88"/>
      <c r="H13" s="89"/>
      <c r="I13" s="89"/>
      <c r="J13" s="89"/>
      <c r="K13" s="88"/>
      <c r="L13" s="88"/>
      <c r="M13" s="88"/>
      <c r="N13" s="88"/>
      <c r="O13" s="88"/>
      <c r="P13" s="88"/>
      <c r="Q13" s="88"/>
    </row>
    <row r="14" spans="1:17" ht="10.8" customHeight="1" x14ac:dyDescent="0.2">
      <c r="A14" s="92" t="s">
        <v>1380</v>
      </c>
      <c r="B14" s="92"/>
      <c r="C14" s="95" t="s">
        <v>1383</v>
      </c>
      <c r="D14" s="95"/>
      <c r="E14" s="95"/>
      <c r="F14" s="90" t="s">
        <v>1276</v>
      </c>
      <c r="G14" s="90"/>
    </row>
    <row r="15" spans="1:17" ht="10.8" customHeight="1" x14ac:dyDescent="0.3">
      <c r="A15" s="92" t="s">
        <v>1381</v>
      </c>
      <c r="B15" s="93"/>
      <c r="C15" s="95" t="s">
        <v>1384</v>
      </c>
      <c r="D15" s="104"/>
      <c r="E15" s="104"/>
      <c r="F15" s="51" t="s">
        <v>1369</v>
      </c>
      <c r="G15" s="50" t="s">
        <v>1370</v>
      </c>
    </row>
    <row r="16" spans="1:17" ht="10.8" customHeight="1" x14ac:dyDescent="0.3">
      <c r="A16" s="92" t="s">
        <v>1266</v>
      </c>
      <c r="B16" s="93"/>
      <c r="C16" s="105">
        <v>46121</v>
      </c>
      <c r="D16" s="104"/>
      <c r="E16" s="104"/>
      <c r="F16" s="51" t="s">
        <v>1372</v>
      </c>
      <c r="G16" s="50" t="s">
        <v>1371</v>
      </c>
    </row>
    <row r="17" spans="1:17" ht="10.8" customHeight="1" x14ac:dyDescent="0.3">
      <c r="A17" s="92" t="s">
        <v>1267</v>
      </c>
      <c r="B17" s="93"/>
      <c r="C17" s="106">
        <v>0.375</v>
      </c>
      <c r="D17" s="104"/>
      <c r="E17" s="104"/>
      <c r="F17" s="51" t="s">
        <v>1373</v>
      </c>
      <c r="G17" s="50" t="s">
        <v>1261</v>
      </c>
    </row>
    <row r="18" spans="1:17" ht="10.8" customHeight="1" x14ac:dyDescent="0.3">
      <c r="A18" s="92" t="s">
        <v>1268</v>
      </c>
      <c r="B18" s="93"/>
      <c r="C18" s="95" t="s">
        <v>75</v>
      </c>
      <c r="D18" s="104"/>
      <c r="E18" s="104"/>
      <c r="F18" s="51" t="s">
        <v>1375</v>
      </c>
      <c r="G18" s="50" t="s">
        <v>1374</v>
      </c>
    </row>
    <row r="19" spans="1:17" ht="10.8" customHeight="1" x14ac:dyDescent="0.3">
      <c r="A19" s="92" t="s">
        <v>1269</v>
      </c>
      <c r="B19" s="93"/>
      <c r="C19" s="95" t="s">
        <v>116</v>
      </c>
      <c r="D19" s="104"/>
      <c r="E19" s="104"/>
      <c r="F19" s="51" t="s">
        <v>1376</v>
      </c>
      <c r="G19" s="50" t="s">
        <v>1264</v>
      </c>
    </row>
    <row r="20" spans="1:17" ht="10.8" customHeight="1" x14ac:dyDescent="0.3">
      <c r="A20" s="92" t="s">
        <v>1270</v>
      </c>
      <c r="B20" s="93"/>
      <c r="C20" s="95" t="s">
        <v>75</v>
      </c>
      <c r="D20" s="104"/>
      <c r="E20" s="104"/>
      <c r="F20" s="51" t="s">
        <v>219</v>
      </c>
      <c r="G20" s="50" t="s">
        <v>1377</v>
      </c>
    </row>
    <row r="21" spans="1:17" ht="10.8" customHeight="1" x14ac:dyDescent="0.3">
      <c r="A21" s="92" t="s">
        <v>1271</v>
      </c>
      <c r="B21" s="93"/>
      <c r="C21" s="95" t="s">
        <v>75</v>
      </c>
      <c r="D21" s="104"/>
      <c r="E21" s="104"/>
      <c r="F21" s="51" t="s">
        <v>185</v>
      </c>
      <c r="G21" s="50" t="s">
        <v>1378</v>
      </c>
    </row>
    <row r="22" spans="1:17" ht="10.8" customHeight="1" x14ac:dyDescent="0.3">
      <c r="A22" s="92" t="s">
        <v>1273</v>
      </c>
      <c r="B22" s="93"/>
      <c r="C22" s="95" t="s">
        <v>1385</v>
      </c>
      <c r="D22" s="104"/>
      <c r="E22" s="104"/>
      <c r="F22" s="51" t="s">
        <v>211</v>
      </c>
      <c r="G22" s="50" t="s">
        <v>156</v>
      </c>
    </row>
    <row r="23" spans="1:17" ht="10.8" customHeight="1" x14ac:dyDescent="0.3">
      <c r="A23" s="92" t="s">
        <v>1274</v>
      </c>
      <c r="B23" s="93"/>
      <c r="C23" s="95" t="s">
        <v>1385</v>
      </c>
      <c r="D23" s="104"/>
      <c r="E23" s="104"/>
      <c r="F23" s="51" t="s">
        <v>1379</v>
      </c>
      <c r="G23" s="50" t="s">
        <v>189</v>
      </c>
    </row>
    <row r="24" spans="1:17" ht="32.4" customHeight="1" x14ac:dyDescent="0.2">
      <c r="A24" s="92" t="s">
        <v>1272</v>
      </c>
      <c r="B24" s="93"/>
      <c r="C24" s="107" t="s">
        <v>1386</v>
      </c>
      <c r="D24" s="108"/>
      <c r="E24" s="108"/>
    </row>
    <row r="25" spans="1:17" ht="10.199999999999999" customHeight="1" x14ac:dyDescent="0.2">
      <c r="A25" s="94" t="s">
        <v>1368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tr">
        <f>[1]Sheet1!A2</f>
        <v xml:space="preserve">Omar Andrés </v>
      </c>
      <c r="C27" s="16" t="str">
        <f>[1]Sheet1!D2</f>
        <v xml:space="preserve">Pico Gómez </v>
      </c>
      <c r="D27" s="16" t="s">
        <v>75</v>
      </c>
      <c r="E27" s="39" t="s">
        <v>75</v>
      </c>
      <c r="F27" s="16" t="str">
        <f>[1]Sheet1!M2</f>
        <v>Cédula de Ciudadanía</v>
      </c>
      <c r="G27" s="20" t="str">
        <f>[1]Sheet1!P2</f>
        <v>1005338147</v>
      </c>
      <c r="H27" s="21">
        <f>[1]Sheet1!S2</f>
        <v>36676</v>
      </c>
      <c r="I27" s="45">
        <f ca="1">IF(ISBLANK(H27),"",IF(MONTH(TODAY())&gt;=MONTH(H27),YEAR(TODAY())-YEAR(H27),YEAR(TODAY())-YEAR(H27)-1))</f>
        <v>25</v>
      </c>
      <c r="J27" s="15" t="str">
        <f>[1]Sheet1!V2</f>
        <v>Masculino</v>
      </c>
      <c r="K27" s="15" t="str">
        <f>[1]Sheet1!Y2</f>
        <v>Colombiano</v>
      </c>
      <c r="L27" s="35" t="str">
        <f>[1]Sheet1!AB2</f>
        <v>omarpico890@gmail.com</v>
      </c>
      <c r="M27" s="16" t="str">
        <f>[1]Sheet1!AE2</f>
        <v>Adolescente Trabajador</v>
      </c>
      <c r="N27" s="16" t="str">
        <f>[1]Sheet1!AH2</f>
        <v>Aprendiz</v>
      </c>
      <c r="O27" s="16" t="str">
        <f>[1]Sheet1!AK2</f>
        <v>Técnico / Tecnólogo</v>
      </c>
      <c r="P27" s="15" t="str">
        <f>[1]Sheet1!AN2</f>
        <v>3154089499</v>
      </c>
      <c r="Q27" s="47" t="s">
        <v>140</v>
      </c>
    </row>
    <row r="28" spans="1:17" ht="22.5" customHeight="1" x14ac:dyDescent="0.2">
      <c r="A28" s="19">
        <v>2</v>
      </c>
      <c r="B28" s="16" t="str">
        <f>[1]Sheet1!A3</f>
        <v xml:space="preserve">Manuel Alexander </v>
      </c>
      <c r="C28" s="16" t="str">
        <f>[1]Sheet1!D3</f>
        <v>Lee peña</v>
      </c>
      <c r="D28" s="52" t="s">
        <v>75</v>
      </c>
      <c r="E28" s="39" t="s">
        <v>75</v>
      </c>
      <c r="F28" s="16" t="str">
        <f>[1]Sheet1!M3</f>
        <v>Cédula de Ciudadanía</v>
      </c>
      <c r="G28" s="20" t="str">
        <f>[1]Sheet1!P3</f>
        <v>1116700785</v>
      </c>
      <c r="H28" s="21">
        <f>[1]Sheet1!S3</f>
        <v>34775</v>
      </c>
      <c r="I28" s="45">
        <f t="shared" ref="I28:I91" ca="1" si="0">IF(ISBLANK(H28),"",IF(MONTH(TODAY())&gt;=MONTH(H28),YEAR(TODAY())-YEAR(H28),YEAR(TODAY())-YEAR(H28)-1))</f>
        <v>31</v>
      </c>
      <c r="J28" s="15" t="str">
        <f>[1]Sheet1!V3</f>
        <v>Masculino</v>
      </c>
      <c r="K28" s="16" t="str">
        <f>[1]Sheet1!Y3</f>
        <v>Colombiano</v>
      </c>
      <c r="L28" s="16" t="str">
        <f>[1]Sheet1!AB3</f>
        <v>creasyfacturas@gmail.com</v>
      </c>
      <c r="M28" s="16" t="str">
        <f>[1]Sheet1!AE3</f>
        <v>Ninguno</v>
      </c>
      <c r="N28" s="16" t="str">
        <f>[1]Sheet1!AH3</f>
        <v>Egresado SENA Titulada</v>
      </c>
      <c r="O28" s="16" t="str">
        <f>[1]Sheet1!AK3</f>
        <v>Técnico / Tecnólogo</v>
      </c>
      <c r="P28" s="15" t="str">
        <f>[1]Sheet1!AN3</f>
        <v>3132566478</v>
      </c>
      <c r="Q28" s="47" t="s">
        <v>140</v>
      </c>
    </row>
    <row r="29" spans="1:17" ht="22.5" customHeight="1" x14ac:dyDescent="0.2">
      <c r="A29" s="19">
        <v>3</v>
      </c>
      <c r="B29" s="16" t="str">
        <f>[1]Sheet1!A4</f>
        <v>María del Carmen</v>
      </c>
      <c r="C29" s="16" t="str">
        <f>[1]Sheet1!D4</f>
        <v>Bello Gamez</v>
      </c>
      <c r="D29" s="52" t="s">
        <v>75</v>
      </c>
      <c r="E29" s="39" t="s">
        <v>75</v>
      </c>
      <c r="F29" s="16" t="str">
        <f>[1]Sheet1!M4</f>
        <v>Cédula de Ciudadanía</v>
      </c>
      <c r="G29" s="20" t="str">
        <f>[1]Sheet1!P4</f>
        <v>68287652</v>
      </c>
      <c r="H29" s="21">
        <f>[1]Sheet1!S4</f>
        <v>24680</v>
      </c>
      <c r="I29" s="45">
        <f t="shared" ca="1" si="0"/>
        <v>58</v>
      </c>
      <c r="J29" s="15" t="str">
        <f>[1]Sheet1!V4</f>
        <v>Femenino</v>
      </c>
      <c r="K29" s="16" t="str">
        <f>[1]Sheet1!Y4</f>
        <v>Colombiano</v>
      </c>
      <c r="L29" s="16" t="str">
        <f>[1]Sheet1!AB4</f>
        <v>Bellogamezmariadelcarmen@gmail.com</v>
      </c>
      <c r="M29" s="16" t="str">
        <f>[1]Sheet1!AE4</f>
        <v>Mujer cabeza de hogar</v>
      </c>
      <c r="N29" s="16" t="str">
        <f>[1]Sheet1!AH4</f>
        <v>Aprendiz</v>
      </c>
      <c r="O29" s="16" t="str">
        <f>[1]Sheet1!AK4</f>
        <v>Profesional</v>
      </c>
      <c r="P29" s="15" t="str">
        <f>[1]Sheet1!AN4</f>
        <v>3124130670</v>
      </c>
      <c r="Q29" s="47" t="s">
        <v>140</v>
      </c>
    </row>
    <row r="30" spans="1:17" ht="22.5" customHeight="1" x14ac:dyDescent="0.2">
      <c r="A30" s="19">
        <v>4</v>
      </c>
      <c r="B30" s="16" t="str">
        <f>[1]Sheet1!A5</f>
        <v>Paula Maritza</v>
      </c>
      <c r="C30" s="16" t="str">
        <f>[1]Sheet1!D5</f>
        <v>Bello</v>
      </c>
      <c r="D30" s="52" t="s">
        <v>75</v>
      </c>
      <c r="E30" s="39" t="s">
        <v>75</v>
      </c>
      <c r="F30" s="16" t="str">
        <f>[1]Sheet1!M5</f>
        <v>Cédula de Ciudadanía</v>
      </c>
      <c r="G30" s="20" t="str">
        <f>[1]Sheet1!P5</f>
        <v>1116778901</v>
      </c>
      <c r="H30" s="21">
        <f>[1]Sheet1!S5</f>
        <v>32019</v>
      </c>
      <c r="I30" s="45">
        <f t="shared" ca="1" si="0"/>
        <v>38</v>
      </c>
      <c r="J30" s="15" t="str">
        <f>[1]Sheet1!V5</f>
        <v>Femenino</v>
      </c>
      <c r="K30" s="16" t="str">
        <f>[1]Sheet1!Y5</f>
        <v>Colombiano</v>
      </c>
      <c r="L30" s="16" t="str">
        <f>[1]Sheet1!AB5</f>
        <v>Bellogamezmariadelcarmen@gmail.com</v>
      </c>
      <c r="M30" s="16" t="str">
        <f>[1]Sheet1!AE5</f>
        <v>Población con discapacidad </v>
      </c>
      <c r="N30" s="16" t="str">
        <f>[1]Sheet1!AH5</f>
        <v>Aprendiz</v>
      </c>
      <c r="O30" s="16" t="str">
        <f>[1]Sheet1!AK5</f>
        <v>Técnico / Tecnólogo</v>
      </c>
      <c r="P30" s="15" t="str">
        <f>[1]Sheet1!AN5</f>
        <v>3124130670</v>
      </c>
      <c r="Q30" s="47" t="s">
        <v>140</v>
      </c>
    </row>
    <row r="31" spans="1:17" ht="22.5" customHeight="1" x14ac:dyDescent="0.2">
      <c r="A31" s="19">
        <v>5</v>
      </c>
      <c r="B31" s="16" t="str">
        <f>[1]Sheet1!A6</f>
        <v>Yajaira</v>
      </c>
      <c r="C31" s="16" t="str">
        <f>[1]Sheet1!D6</f>
        <v xml:space="preserve">Sánchez Ascanio </v>
      </c>
      <c r="D31" s="52" t="s">
        <v>75</v>
      </c>
      <c r="E31" s="39" t="s">
        <v>75</v>
      </c>
      <c r="F31" s="16" t="str">
        <f>[1]Sheet1!M6</f>
        <v>Pasaporte</v>
      </c>
      <c r="G31" s="20" t="str">
        <f>[1]Sheet1!P6</f>
        <v>68293514</v>
      </c>
      <c r="H31" s="21">
        <f>[1]Sheet1!S6</f>
        <v>28289</v>
      </c>
      <c r="I31" s="45">
        <f t="shared" ca="1" si="0"/>
        <v>48</v>
      </c>
      <c r="J31" s="15" t="str">
        <f>[1]Sheet1!V6</f>
        <v>Femenino</v>
      </c>
      <c r="K31" s="16" t="str">
        <f>[1]Sheet1!Y6</f>
        <v>Colombiano</v>
      </c>
      <c r="L31" s="16" t="str">
        <f>[1]Sheet1!AB6</f>
        <v>yajairasanchezascanio12@gmail.com</v>
      </c>
      <c r="M31" s="16" t="str">
        <f>[1]Sheet1!AE6</f>
        <v>Economía Popular</v>
      </c>
      <c r="N31" s="16" t="str">
        <f>[1]Sheet1!AH6</f>
        <v>Egresado de Otras Instituciones de Educación</v>
      </c>
      <c r="O31" s="16" t="str">
        <f>[1]Sheet1!AK6</f>
        <v>Técnico / Tecnólogo</v>
      </c>
      <c r="P31" s="15" t="str">
        <f>[1]Sheet1!AN6</f>
        <v>3212477400</v>
      </c>
      <c r="Q31" s="47" t="s">
        <v>140</v>
      </c>
    </row>
    <row r="32" spans="1:17" ht="22.5" customHeight="1" x14ac:dyDescent="0.2">
      <c r="A32" s="19">
        <v>6</v>
      </c>
      <c r="B32" s="16" t="str">
        <f>[1]Sheet1!A7</f>
        <v xml:space="preserve">María azucena </v>
      </c>
      <c r="C32" s="16" t="str">
        <f>[1]Sheet1!D7</f>
        <v xml:space="preserve">Gonzalez  molano </v>
      </c>
      <c r="D32" s="52" t="s">
        <v>75</v>
      </c>
      <c r="E32" s="39" t="s">
        <v>75</v>
      </c>
      <c r="F32" s="16" t="str">
        <f>[1]Sheet1!M7</f>
        <v>Tarjeta de Identidad</v>
      </c>
      <c r="G32" s="20" t="str">
        <f>[1]Sheet1!P7</f>
        <v>1121825428</v>
      </c>
      <c r="H32" s="21">
        <f>[1]Sheet1!S7</f>
        <v>31695</v>
      </c>
      <c r="I32" s="45">
        <f t="shared" ca="1" si="0"/>
        <v>39</v>
      </c>
      <c r="J32" s="15" t="str">
        <f>[1]Sheet1!V7</f>
        <v>Femenino</v>
      </c>
      <c r="K32" s="16" t="str">
        <f>[1]Sheet1!Y7</f>
        <v>Colombiano</v>
      </c>
      <c r="L32" s="16" t="str">
        <f>[1]Sheet1!AB7</f>
        <v>Azucenamolano86@gmail.com</v>
      </c>
      <c r="M32" s="16" t="str">
        <f>[1]Sheet1!AE7</f>
        <v>Mujer cabeza de hogar</v>
      </c>
      <c r="N32" s="16" t="str">
        <f>[1]Sheet1!AH7</f>
        <v>Egresado SENA Complementaria</v>
      </c>
      <c r="O32" s="16" t="str">
        <f>[1]Sheet1!AK7</f>
        <v>Bachiller</v>
      </c>
      <c r="P32" s="15" t="str">
        <f>[1]Sheet1!AN7</f>
        <v>1121825428</v>
      </c>
      <c r="Q32" s="47" t="s">
        <v>140</v>
      </c>
    </row>
    <row r="33" spans="1:17" ht="22.5" customHeight="1" x14ac:dyDescent="0.2">
      <c r="A33" s="19">
        <v>7</v>
      </c>
      <c r="B33" s="16" t="str">
        <f>[1]Sheet1!A8</f>
        <v xml:space="preserve">Franklin jebrahim </v>
      </c>
      <c r="C33" s="16" t="str">
        <f>[1]Sheet1!D8</f>
        <v xml:space="preserve">Hernández Mendoza </v>
      </c>
      <c r="D33" s="52" t="s">
        <v>75</v>
      </c>
      <c r="E33" s="39" t="s">
        <v>75</v>
      </c>
      <c r="F33" s="16" t="str">
        <f>[1]Sheet1!M8</f>
        <v>Cédula de Ciudadanía</v>
      </c>
      <c r="G33" s="20" t="str">
        <f>[1]Sheet1!P8</f>
        <v>1116804830</v>
      </c>
      <c r="H33" s="21">
        <v>36336</v>
      </c>
      <c r="I33" s="45">
        <f t="shared" ca="1" si="0"/>
        <v>26</v>
      </c>
      <c r="J33" s="15" t="str">
        <f>[1]Sheet1!V8</f>
        <v>Masculino</v>
      </c>
      <c r="K33" s="16" t="str">
        <f>[1]Sheet1!Y8</f>
        <v>Colombiano</v>
      </c>
      <c r="L33" s="16" t="str">
        <f>[1]Sheet1!AB8</f>
        <v>hjhebra@gmail.com</v>
      </c>
      <c r="M33" s="16" t="str">
        <f>[1]Sheet1!AE8</f>
        <v>Campesino</v>
      </c>
      <c r="N33" s="16" t="str">
        <f>[1]Sheet1!AH8</f>
        <v>Egresado de Otras Instituciones de Educación</v>
      </c>
      <c r="O33" s="16" t="str">
        <f>[1]Sheet1!AK8</f>
        <v>Bachiller</v>
      </c>
      <c r="P33" s="15" t="str">
        <f>[1]Sheet1!AN8</f>
        <v>3228405132</v>
      </c>
      <c r="Q33" s="47" t="s">
        <v>140</v>
      </c>
    </row>
    <row r="34" spans="1:17" ht="22.5" customHeight="1" x14ac:dyDescent="0.2">
      <c r="A34" s="19">
        <v>8</v>
      </c>
      <c r="B34" s="16" t="str">
        <f>[1]Sheet1!A9</f>
        <v xml:space="preserve">Roger Kevin </v>
      </c>
      <c r="C34" s="16" t="str">
        <f>[1]Sheet1!D9</f>
        <v xml:space="preserve">Bello calderon </v>
      </c>
      <c r="D34" s="52" t="s">
        <v>75</v>
      </c>
      <c r="E34" s="39" t="s">
        <v>75</v>
      </c>
      <c r="F34" s="16" t="str">
        <f>[1]Sheet1!M9</f>
        <v>Cédula de Ciudadanía</v>
      </c>
      <c r="G34" s="20" t="str">
        <f>[1]Sheet1!P9</f>
        <v>1122653490</v>
      </c>
      <c r="H34" s="21">
        <f>[1]Sheet1!S9</f>
        <v>35485</v>
      </c>
      <c r="I34" s="45">
        <f t="shared" ca="1" si="0"/>
        <v>29</v>
      </c>
      <c r="J34" s="15" t="str">
        <f>[1]Sheet1!V9</f>
        <v>Masculino</v>
      </c>
      <c r="K34" s="16" t="str">
        <f>[1]Sheet1!Y9</f>
        <v>Colombiano</v>
      </c>
      <c r="L34" s="16" t="str">
        <f>[1]Sheet1!AB9</f>
        <v>rbello@uan.edu.co</v>
      </c>
      <c r="M34" s="16" t="str">
        <f>[1]Sheet1!AE9</f>
        <v>Campesino</v>
      </c>
      <c r="N34" s="16" t="str">
        <f>[1]Sheet1!AH9</f>
        <v>Egresado de Otras Instituciones de Educación</v>
      </c>
      <c r="O34" s="16" t="str">
        <f>[1]Sheet1!AK9</f>
        <v>Técnico / Tecnólogo</v>
      </c>
      <c r="P34" s="15" t="str">
        <f>[1]Sheet1!AN9</f>
        <v>3219579333</v>
      </c>
      <c r="Q34" s="47" t="s">
        <v>140</v>
      </c>
    </row>
    <row r="35" spans="1:17" ht="22.5" customHeight="1" x14ac:dyDescent="0.2">
      <c r="A35" s="19">
        <v>9</v>
      </c>
      <c r="B35" s="16" t="str">
        <f>[1]Sheet1!A10</f>
        <v>Carlos Armin</v>
      </c>
      <c r="C35" s="16" t="str">
        <f>[1]Sheet1!D10</f>
        <v xml:space="preserve">Rico Mantilla </v>
      </c>
      <c r="D35" s="52" t="s">
        <v>75</v>
      </c>
      <c r="E35" s="39" t="s">
        <v>75</v>
      </c>
      <c r="F35" s="16" t="str">
        <f>[1]Sheet1!M10</f>
        <v>Cédula de Ciudadanía</v>
      </c>
      <c r="G35" s="20" t="str">
        <f>[1]Sheet1!P10</f>
        <v>17590050</v>
      </c>
      <c r="H35" s="21">
        <f>[1]Sheet1!S10</f>
        <v>27709</v>
      </c>
      <c r="I35" s="45">
        <f t="shared" ca="1" si="0"/>
        <v>50</v>
      </c>
      <c r="J35" s="15" t="str">
        <f>[1]Sheet1!V10</f>
        <v>Masculino</v>
      </c>
      <c r="K35" s="16" t="str">
        <f>[1]Sheet1!Y10</f>
        <v>Colombiano</v>
      </c>
      <c r="L35" s="16" t="str">
        <f>[1]Sheet1!AB10</f>
        <v>inseteg@gmail.com</v>
      </c>
      <c r="M35" s="16" t="str">
        <f>[1]Sheet1!AE10</f>
        <v>Afrocolombianos</v>
      </c>
      <c r="N35" s="16" t="str">
        <f>[1]Sheet1!AH10</f>
        <v>Egresado de Otras Instituciones de Educación</v>
      </c>
      <c r="O35" s="16" t="str">
        <f>[1]Sheet1!AK10</f>
        <v>Profesional con Postgrado</v>
      </c>
      <c r="P35" s="15" t="str">
        <f>[1]Sheet1!AN10</f>
        <v>3115599890</v>
      </c>
      <c r="Q35" s="47" t="s">
        <v>140</v>
      </c>
    </row>
    <row r="36" spans="1:17" ht="22.5" customHeight="1" x14ac:dyDescent="0.2">
      <c r="A36" s="19">
        <v>10</v>
      </c>
      <c r="B36" s="16" t="str">
        <f>[1]Sheet1!A11</f>
        <v xml:space="preserve">Juan Jose </v>
      </c>
      <c r="C36" s="16" t="str">
        <f>[1]Sheet1!D11</f>
        <v>Bonilla Garces</v>
      </c>
      <c r="D36" s="52" t="s">
        <v>75</v>
      </c>
      <c r="E36" s="39" t="s">
        <v>75</v>
      </c>
      <c r="F36" s="16" t="str">
        <f>[1]Sheet1!M11</f>
        <v>Cédula de Ciudadanía</v>
      </c>
      <c r="G36" s="20" t="str">
        <f>[1]Sheet1!P11</f>
        <v>1006453765</v>
      </c>
      <c r="H36" s="21">
        <f>[1]Sheet1!S11</f>
        <v>36832</v>
      </c>
      <c r="I36" s="45">
        <f t="shared" ca="1" si="0"/>
        <v>25</v>
      </c>
      <c r="J36" s="15" t="str">
        <f>[1]Sheet1!V11</f>
        <v>Masculino</v>
      </c>
      <c r="K36" s="16" t="str">
        <f>[1]Sheet1!Y11</f>
        <v>Colombiano</v>
      </c>
      <c r="L36" s="16" t="str">
        <f>[1]Sheet1!AB11</f>
        <v>Jjbgarces0211@gmail.com</v>
      </c>
      <c r="M36" s="16" t="str">
        <f>[1]Sheet1!AE11</f>
        <v>Ninguno</v>
      </c>
      <c r="N36" s="16" t="str">
        <f>[1]Sheet1!AH11</f>
        <v>Egresado de Otras Instituciones de Educación</v>
      </c>
      <c r="O36" s="16" t="str">
        <f>[1]Sheet1!AK11</f>
        <v>Profesional</v>
      </c>
      <c r="P36" s="15" t="str">
        <f>[1]Sheet1!AN11</f>
        <v xml:space="preserve">3164587510 </v>
      </c>
      <c r="Q36" s="47" t="s">
        <v>140</v>
      </c>
    </row>
    <row r="37" spans="1:17" ht="22.5" customHeight="1" x14ac:dyDescent="0.2">
      <c r="A37" s="19">
        <v>11</v>
      </c>
      <c r="B37" s="16" t="str">
        <f>[1]Sheet1!A12</f>
        <v xml:space="preserve">Neyda Lilibet  </v>
      </c>
      <c r="C37" s="16" t="str">
        <f>[1]Sheet1!D12</f>
        <v>Perea Portela</v>
      </c>
      <c r="D37" s="52" t="s">
        <v>75</v>
      </c>
      <c r="E37" s="39" t="s">
        <v>75</v>
      </c>
      <c r="F37" s="16" t="str">
        <f>[1]Sheet1!M12</f>
        <v>Cédula de Ciudadanía</v>
      </c>
      <c r="G37" s="20" t="str">
        <f>[1]Sheet1!P12</f>
        <v>1116778498</v>
      </c>
      <c r="H37" s="21">
        <f>[1]Sheet1!S12</f>
        <v>32025</v>
      </c>
      <c r="I37" s="45">
        <f t="shared" ca="1" si="0"/>
        <v>38</v>
      </c>
      <c r="J37" s="15" t="str">
        <f>[1]Sheet1!V12</f>
        <v>Femenino</v>
      </c>
      <c r="K37" s="16" t="str">
        <f>[1]Sheet1!Y12</f>
        <v>Colombiano</v>
      </c>
      <c r="L37" s="16" t="str">
        <f>[1]Sheet1!AB12</f>
        <v>neydaperea2@gmail.com</v>
      </c>
      <c r="M37" s="16" t="str">
        <f>[1]Sheet1!AE12</f>
        <v>Afrocolombianos</v>
      </c>
      <c r="N37" s="16" t="str">
        <f>[1]Sheet1!AH12</f>
        <v>Aprendiz</v>
      </c>
      <c r="O37" s="16" t="str">
        <f>[1]Sheet1!AK12</f>
        <v>Profesional</v>
      </c>
      <c r="P37" s="15" t="str">
        <f>[1]Sheet1!AN12</f>
        <v>3125434843</v>
      </c>
      <c r="Q37" s="47" t="s">
        <v>140</v>
      </c>
    </row>
    <row r="38" spans="1:17" ht="22.5" customHeight="1" x14ac:dyDescent="0.2">
      <c r="A38" s="19">
        <v>12</v>
      </c>
      <c r="B38" s="16" t="str">
        <f>[1]Sheet1!A13</f>
        <v>Deysi Jhoana</v>
      </c>
      <c r="C38" s="16" t="str">
        <f>[1]Sheet1!D13</f>
        <v>Mantilla Garrido</v>
      </c>
      <c r="D38" s="52" t="s">
        <v>75</v>
      </c>
      <c r="E38" s="39" t="s">
        <v>75</v>
      </c>
      <c r="F38" s="16" t="str">
        <f>[1]Sheet1!M13</f>
        <v>Pasaporte</v>
      </c>
      <c r="G38" s="20" t="str">
        <f>[1]Sheet1!P13</f>
        <v>1116776666</v>
      </c>
      <c r="H38" s="21">
        <v>34850</v>
      </c>
      <c r="I38" s="45">
        <f t="shared" ca="1" si="0"/>
        <v>30</v>
      </c>
      <c r="J38" s="15" t="str">
        <f>[1]Sheet1!V13</f>
        <v>Masculino</v>
      </c>
      <c r="K38" s="16" t="str">
        <f>[1]Sheet1!Y13</f>
        <v>Colombiano</v>
      </c>
      <c r="L38" s="16" t="str">
        <f>[1]Sheet1!AB13</f>
        <v>mantilladei31@gmail.com</v>
      </c>
      <c r="M38" s="16" t="str">
        <f>[1]Sheet1!AE13</f>
        <v>Adolescente Trabajador</v>
      </c>
      <c r="N38" s="16" t="str">
        <f>[1]Sheet1!AH13</f>
        <v>Aprendiz</v>
      </c>
      <c r="O38" s="16" t="str">
        <f>[1]Sheet1!AK13</f>
        <v>Bachiller</v>
      </c>
      <c r="P38" s="15" t="str">
        <f>[1]Sheet1!AN13</f>
        <v>3115364571</v>
      </c>
      <c r="Q38" s="47" t="s">
        <v>140</v>
      </c>
    </row>
    <row r="39" spans="1:17" ht="22.5" customHeight="1" x14ac:dyDescent="0.2">
      <c r="A39" s="19">
        <v>13</v>
      </c>
      <c r="B39" s="16" t="str">
        <f>[1]Sheet1!A14</f>
        <v>Sol Yulieth</v>
      </c>
      <c r="C39" s="16" t="str">
        <f>[1]Sheet1!D14</f>
        <v xml:space="preserve">Pérez </v>
      </c>
      <c r="D39" s="52" t="s">
        <v>75</v>
      </c>
      <c r="E39" s="39" t="s">
        <v>75</v>
      </c>
      <c r="F39" s="16" t="str">
        <f>[1]Sheet1!M14</f>
        <v>Cédula de Ciudadanía</v>
      </c>
      <c r="G39" s="20" t="str">
        <f>[1]Sheet1!P14</f>
        <v>1006476345</v>
      </c>
      <c r="H39" s="21">
        <f>[1]Sheet1!S14</f>
        <v>35974</v>
      </c>
      <c r="I39" s="45">
        <f t="shared" ca="1" si="0"/>
        <v>27</v>
      </c>
      <c r="J39" s="15" t="str">
        <f>[1]Sheet1!V14</f>
        <v>Femenino</v>
      </c>
      <c r="K39" s="16" t="str">
        <f>[1]Sheet1!Y14</f>
        <v>Colombiano</v>
      </c>
      <c r="L39" s="16" t="str">
        <f>[1]Sheet1!AB14</f>
        <v>solperez198@gmail.com</v>
      </c>
      <c r="M39" s="16" t="str">
        <f>[1]Sheet1!AE14</f>
        <v>Victimas de violencia </v>
      </c>
      <c r="N39" s="16" t="str">
        <f>[1]Sheet1!AH14</f>
        <v>Aprendiz</v>
      </c>
      <c r="O39" s="16" t="str">
        <f>[1]Sheet1!AK14</f>
        <v>Técnico / Tecnólogo</v>
      </c>
      <c r="P39" s="15" t="str">
        <f>[1]Sheet1!AN14</f>
        <v>3124517469</v>
      </c>
      <c r="Q39" s="47" t="s">
        <v>140</v>
      </c>
    </row>
    <row r="40" spans="1:17" ht="22.5" customHeight="1" x14ac:dyDescent="0.2">
      <c r="A40" s="19">
        <v>14</v>
      </c>
      <c r="B40" s="16" t="str">
        <f>[1]Sheet1!A15</f>
        <v xml:space="preserve">Juan Luis </v>
      </c>
      <c r="C40" s="16" t="str">
        <f>[1]Sheet1!D15</f>
        <v xml:space="preserve">Zapata Rivero </v>
      </c>
      <c r="D40" s="52" t="s">
        <v>75</v>
      </c>
      <c r="E40" s="39" t="s">
        <v>75</v>
      </c>
      <c r="F40" s="16" t="str">
        <f>[1]Sheet1!M15</f>
        <v>Cédula de Ciudadanía</v>
      </c>
      <c r="G40" s="20" t="str">
        <f>[1]Sheet1!P15</f>
        <v>1116819980</v>
      </c>
      <c r="H40" s="21">
        <f>[1]Sheet1!S15</f>
        <v>34330</v>
      </c>
      <c r="I40" s="45">
        <f t="shared" ca="1" si="0"/>
        <v>32</v>
      </c>
      <c r="J40" s="15" t="str">
        <f>[1]Sheet1!V15</f>
        <v>Masculino</v>
      </c>
      <c r="K40" s="16" t="str">
        <f>[1]Sheet1!Y15</f>
        <v>Colombiano</v>
      </c>
      <c r="L40" s="16" t="str">
        <f>[1]Sheet1!AB15</f>
        <v>Jlzr2793@gmail.com</v>
      </c>
      <c r="M40" s="16" t="str">
        <f>[1]Sheet1!AE15</f>
        <v>Ninguno</v>
      </c>
      <c r="N40" s="16" t="str">
        <f>[1]Sheet1!AH15</f>
        <v>Aprendiz</v>
      </c>
      <c r="O40" s="16" t="str">
        <f>[1]Sheet1!AK15</f>
        <v>Bachiller</v>
      </c>
      <c r="P40" s="15" t="str">
        <f>[1]Sheet1!AN15</f>
        <v>3214673085</v>
      </c>
      <c r="Q40" s="47" t="s">
        <v>140</v>
      </c>
    </row>
    <row r="41" spans="1:17" ht="22.5" customHeight="1" x14ac:dyDescent="0.2">
      <c r="A41" s="19">
        <v>15</v>
      </c>
      <c r="B41" s="16" t="str">
        <f>[1]Sheet1!A16</f>
        <v>Juan Jose</v>
      </c>
      <c r="C41" s="16" t="str">
        <f>[1]Sheet1!D16</f>
        <v>Bonilla Garces</v>
      </c>
      <c r="D41" s="52" t="s">
        <v>75</v>
      </c>
      <c r="E41" s="39" t="s">
        <v>75</v>
      </c>
      <c r="F41" s="16" t="str">
        <f>[1]Sheet1!M16</f>
        <v>Cédula de Ciudadanía</v>
      </c>
      <c r="G41" s="20" t="str">
        <f>[1]Sheet1!P16</f>
        <v>1006453765</v>
      </c>
      <c r="H41" s="21">
        <f>[1]Sheet1!S16</f>
        <v>36832</v>
      </c>
      <c r="I41" s="45">
        <f t="shared" ca="1" si="0"/>
        <v>25</v>
      </c>
      <c r="J41" s="15" t="str">
        <f>[1]Sheet1!V16</f>
        <v>Masculino</v>
      </c>
      <c r="K41" s="16" t="str">
        <f>[1]Sheet1!Y16</f>
        <v>Colombiano</v>
      </c>
      <c r="L41" s="16" t="str">
        <f>[1]Sheet1!AB16</f>
        <v>Jjbgarces0211@gmail.com</v>
      </c>
      <c r="M41" s="16" t="str">
        <f>[1]Sheet1!AE16</f>
        <v>Ninguno</v>
      </c>
      <c r="N41" s="16" t="str">
        <f>[1]Sheet1!AH16</f>
        <v>Egresado de Otras Instituciones de Educación</v>
      </c>
      <c r="O41" s="16" t="str">
        <f>[1]Sheet1!AK16</f>
        <v>Profesional</v>
      </c>
      <c r="P41" s="15" t="str">
        <f>[1]Sheet1!AN16</f>
        <v>3164587510</v>
      </c>
      <c r="Q41" s="47" t="s">
        <v>140</v>
      </c>
    </row>
    <row r="42" spans="1:17" ht="22.5" customHeight="1" x14ac:dyDescent="0.2">
      <c r="A42" s="19">
        <v>16</v>
      </c>
      <c r="B42" s="16" t="str">
        <f>[1]Sheet1!A17</f>
        <v>Roger Jesus</v>
      </c>
      <c r="C42" s="16" t="str">
        <f>[1]Sheet1!D17</f>
        <v>Benítez Casanova</v>
      </c>
      <c r="D42" s="52" t="s">
        <v>75</v>
      </c>
      <c r="E42" s="39" t="s">
        <v>75</v>
      </c>
      <c r="F42" s="16" t="str">
        <f>[1]Sheet1!M17</f>
        <v>Cédula de Ciudadanía</v>
      </c>
      <c r="G42" s="20" t="str">
        <f>[1]Sheet1!P17</f>
        <v>91233015</v>
      </c>
      <c r="H42" s="21">
        <f>[1]Sheet1!S17</f>
        <v>23393</v>
      </c>
      <c r="I42" s="45">
        <f t="shared" ca="1" si="0"/>
        <v>62</v>
      </c>
      <c r="J42" s="15" t="str">
        <f>[1]Sheet1!V17</f>
        <v>Masculino</v>
      </c>
      <c r="K42" s="16" t="str">
        <f>[1]Sheet1!Y17</f>
        <v>Colombiano</v>
      </c>
      <c r="L42" s="16" t="str">
        <f>[1]Sheet1!AB17</f>
        <v>roger17becay@hotmail.con</v>
      </c>
      <c r="M42" s="16" t="str">
        <f>[1]Sheet1!AE17</f>
        <v>Economía Popular</v>
      </c>
      <c r="N42" s="16" t="str">
        <f>[1]Sheet1!AH17</f>
        <v>Egresado de Otras Instituciones de Educación</v>
      </c>
      <c r="O42" s="16" t="str">
        <f>[1]Sheet1!AK17</f>
        <v>Profesional con Postgrado</v>
      </c>
      <c r="P42" s="15" t="str">
        <f>[1]Sheet1!AN17</f>
        <v>3107737228</v>
      </c>
      <c r="Q42" s="47" t="s">
        <v>140</v>
      </c>
    </row>
    <row r="43" spans="1:17" ht="22.5" customHeight="1" x14ac:dyDescent="0.2">
      <c r="A43" s="19">
        <v>17</v>
      </c>
      <c r="B43" s="16" t="str">
        <f>[1]Sheet1!A18</f>
        <v>Osires Erley</v>
      </c>
      <c r="C43" s="16" t="str">
        <f>[1]Sheet1!D18</f>
        <v>Díaz Yance</v>
      </c>
      <c r="D43" s="52" t="s">
        <v>75</v>
      </c>
      <c r="E43" s="39" t="s">
        <v>75</v>
      </c>
      <c r="F43" s="16" t="str">
        <f>[1]Sheet1!M18</f>
        <v>Cédula de Ciudadanía</v>
      </c>
      <c r="G43" s="20" t="str">
        <f>[1]Sheet1!P18</f>
        <v>17591661</v>
      </c>
      <c r="H43" s="21">
        <f>[1]Sheet1!S18</f>
        <v>28460</v>
      </c>
      <c r="I43" s="45">
        <f t="shared" ca="1" si="0"/>
        <v>48</v>
      </c>
      <c r="J43" s="15" t="str">
        <f>[1]Sheet1!V18</f>
        <v>Masculino</v>
      </c>
      <c r="K43" s="16" t="str">
        <f>[1]Sheet1!Y18</f>
        <v>Colombiano</v>
      </c>
      <c r="L43" s="16" t="str">
        <f>[1]Sheet1!AB18</f>
        <v>globalbook18@gmail.com</v>
      </c>
      <c r="M43" s="16" t="str">
        <f>[1]Sheet1!AE18</f>
        <v>Economía Popular</v>
      </c>
      <c r="N43" s="16" t="str">
        <f>[1]Sheet1!AH18</f>
        <v>Egresado de Otras Instituciones de Educación</v>
      </c>
      <c r="O43" s="16" t="str">
        <f>[1]Sheet1!AK18</f>
        <v>Técnico / Tecnólogo</v>
      </c>
      <c r="P43" s="15" t="str">
        <f>[1]Sheet1!AN18</f>
        <v>3164793153</v>
      </c>
      <c r="Q43" s="47" t="s">
        <v>140</v>
      </c>
    </row>
    <row r="44" spans="1:17" ht="22.5" customHeight="1" x14ac:dyDescent="0.2">
      <c r="A44" s="19">
        <v>18</v>
      </c>
      <c r="B44" s="16" t="str">
        <f>[1]Sheet1!A19</f>
        <v xml:space="preserve">Geiler </v>
      </c>
      <c r="C44" s="16" t="str">
        <f>[1]Sheet1!D19</f>
        <v xml:space="preserve">Avila Ariza </v>
      </c>
      <c r="D44" s="52" t="s">
        <v>75</v>
      </c>
      <c r="E44" s="39" t="s">
        <v>75</v>
      </c>
      <c r="F44" s="16" t="str">
        <f>[1]Sheet1!M19</f>
        <v>Cédula de Ciudadanía</v>
      </c>
      <c r="G44" s="20" t="str">
        <f>[1]Sheet1!P19</f>
        <v>1116502781</v>
      </c>
      <c r="H44" s="21">
        <f>[1]Sheet1!S19</f>
        <v>35529</v>
      </c>
      <c r="I44" s="45">
        <f t="shared" ca="1" si="0"/>
        <v>29</v>
      </c>
      <c r="J44" s="15" t="str">
        <f>[1]Sheet1!V19</f>
        <v>Masculino</v>
      </c>
      <c r="K44" s="16" t="str">
        <f>[1]Sheet1!Y19</f>
        <v>Colombiano</v>
      </c>
      <c r="L44" s="16" t="str">
        <f>[1]Sheet1!AB19</f>
        <v>adalpa97@gmail.com</v>
      </c>
      <c r="M44" s="16" t="str">
        <f>[1]Sheet1!AE19</f>
        <v>Victimas de violencia </v>
      </c>
      <c r="N44" s="16" t="str">
        <f>[1]Sheet1!AH19</f>
        <v>Egresado SENA Titulada</v>
      </c>
      <c r="O44" s="16" t="str">
        <f>[1]Sheet1!AK19</f>
        <v>Profesional con Postgrado</v>
      </c>
      <c r="P44" s="15" t="str">
        <f>[1]Sheet1!AN19</f>
        <v>3234701576</v>
      </c>
      <c r="Q44" s="47" t="s">
        <v>140</v>
      </c>
    </row>
    <row r="45" spans="1:17" ht="22.5" customHeight="1" x14ac:dyDescent="0.2">
      <c r="A45" s="19">
        <v>19</v>
      </c>
      <c r="B45" s="16" t="str">
        <f>[1]Sheet1!A20</f>
        <v xml:space="preserve">Yurmis Yesenia </v>
      </c>
      <c r="C45" s="16" t="str">
        <f>[1]Sheet1!D20</f>
        <v xml:space="preserve">Hernandez Benavides </v>
      </c>
      <c r="D45" s="52" t="s">
        <v>75</v>
      </c>
      <c r="E45" s="39" t="s">
        <v>75</v>
      </c>
      <c r="F45" s="16" t="str">
        <f>[1]Sheet1!M20</f>
        <v>Cédula de Ciudadanía</v>
      </c>
      <c r="G45" s="20" t="str">
        <f>[1]Sheet1!P20</f>
        <v>1116790706</v>
      </c>
      <c r="H45" s="21">
        <f>[1]Sheet1!S20</f>
        <v>33423</v>
      </c>
      <c r="I45" s="45">
        <f t="shared" ca="1" si="0"/>
        <v>34</v>
      </c>
      <c r="J45" s="15" t="str">
        <f>[1]Sheet1!V20</f>
        <v>Femenino</v>
      </c>
      <c r="K45" s="16" t="str">
        <f>[1]Sheet1!Y20</f>
        <v>Colombiano</v>
      </c>
      <c r="L45" s="16" t="str">
        <f>[1]Sheet1!AB20</f>
        <v>Yurmis.hernandez0407@gmail.com</v>
      </c>
      <c r="M45" s="16" t="str">
        <f>[1]Sheet1!AE20</f>
        <v>Ninguno</v>
      </c>
      <c r="N45" s="16" t="str">
        <f>[1]Sheet1!AH20</f>
        <v>Egresado de Otras Instituciones de Educación</v>
      </c>
      <c r="O45" s="16" t="str">
        <f>[1]Sheet1!AK20</f>
        <v>Profesional</v>
      </c>
      <c r="P45" s="15" t="str">
        <f>[1]Sheet1!AN20</f>
        <v>3245886700</v>
      </c>
      <c r="Q45" s="47" t="s">
        <v>140</v>
      </c>
    </row>
    <row r="46" spans="1:17" ht="22.5" customHeight="1" x14ac:dyDescent="0.2">
      <c r="A46" s="19">
        <v>20</v>
      </c>
      <c r="B46" s="16" t="str">
        <f>[1]Sheet1!A21</f>
        <v xml:space="preserve">Martha Lucia </v>
      </c>
      <c r="C46" s="16" t="str">
        <f>[1]Sheet1!D21</f>
        <v>Tineo parales</v>
      </c>
      <c r="D46" s="52" t="s">
        <v>75</v>
      </c>
      <c r="E46" s="39" t="s">
        <v>75</v>
      </c>
      <c r="F46" s="16" t="str">
        <f>[1]Sheet1!M21</f>
        <v>Tarjeta de Identidad</v>
      </c>
      <c r="G46" s="20" t="str">
        <f>[1]Sheet1!P21</f>
        <v>68288671</v>
      </c>
      <c r="H46" s="21">
        <f>[1]Sheet1!S21</f>
        <v>32371</v>
      </c>
      <c r="I46" s="45">
        <f t="shared" ca="1" si="0"/>
        <v>37</v>
      </c>
      <c r="J46" s="15" t="str">
        <f>[1]Sheet1!V21</f>
        <v>Femenino</v>
      </c>
      <c r="K46" s="16" t="str">
        <f>[1]Sheet1!Y21</f>
        <v>Colombiano</v>
      </c>
      <c r="L46" s="16" t="str">
        <f>[1]Sheet1!AB21</f>
        <v>tineimarthalucia@gmaul.com</v>
      </c>
      <c r="M46" s="16" t="str">
        <f>[1]Sheet1!AE21</f>
        <v>Mujer cabeza de hogar</v>
      </c>
      <c r="N46" s="16" t="str">
        <f>[1]Sheet1!AH21</f>
        <v>Aprendiz</v>
      </c>
      <c r="O46" s="16" t="str">
        <f>[1]Sheet1!AK21</f>
        <v>Técnico / Tecnólogo</v>
      </c>
      <c r="P46" s="15" t="str">
        <f>[1]Sheet1!AN21</f>
        <v>68288671</v>
      </c>
      <c r="Q46" s="47" t="s">
        <v>140</v>
      </c>
    </row>
    <row r="47" spans="1:17" ht="22.5" customHeight="1" x14ac:dyDescent="0.2">
      <c r="A47" s="19">
        <v>21</v>
      </c>
      <c r="B47" s="16" t="str">
        <f>[1]Sheet1!A22</f>
        <v xml:space="preserve">Alfonso Enrique </v>
      </c>
      <c r="C47" s="16" t="str">
        <f>[1]Sheet1!D22</f>
        <v xml:space="preserve">Orozco Parales </v>
      </c>
      <c r="D47" s="52" t="s">
        <v>75</v>
      </c>
      <c r="E47" s="39" t="s">
        <v>75</v>
      </c>
      <c r="F47" s="16" t="str">
        <f>[1]Sheet1!M22</f>
        <v>Pasaporte</v>
      </c>
      <c r="G47" s="20" t="str">
        <f>[1]Sheet1!P22</f>
        <v>17582376</v>
      </c>
      <c r="H47" s="21">
        <f>[1]Sheet1!S22</f>
        <v>21884</v>
      </c>
      <c r="I47" s="45">
        <f t="shared" ca="1" si="0"/>
        <v>66</v>
      </c>
      <c r="J47" s="15" t="str">
        <f>[1]Sheet1!V22</f>
        <v>Masculino</v>
      </c>
      <c r="K47" s="16" t="str">
        <f>[1]Sheet1!Y22</f>
        <v>Colombiano</v>
      </c>
      <c r="L47" s="16" t="str">
        <f>[1]Sheet1!AB22</f>
        <v>alfonsoenrique59@hotmail.com</v>
      </c>
      <c r="M47" s="16" t="str">
        <f>[1]Sheet1!AE22</f>
        <v>Campesino</v>
      </c>
      <c r="N47" s="16" t="str">
        <f>[1]Sheet1!AH22</f>
        <v>Egresado SENA Titulada</v>
      </c>
      <c r="O47" s="16" t="str">
        <f>[1]Sheet1!AK22</f>
        <v>Bachiller</v>
      </c>
      <c r="P47" s="15" t="str">
        <f>[1]Sheet1!AN22</f>
        <v>3172732892</v>
      </c>
      <c r="Q47" s="47" t="s">
        <v>140</v>
      </c>
    </row>
    <row r="48" spans="1:17" ht="22.5" customHeight="1" x14ac:dyDescent="0.2">
      <c r="A48" s="19">
        <v>22</v>
      </c>
      <c r="B48" s="16" t="str">
        <f>[1]Sheet1!A23</f>
        <v xml:space="preserve">Marlenis </v>
      </c>
      <c r="C48" s="16" t="str">
        <f>[1]Sheet1!D23</f>
        <v xml:space="preserve">Rivera Carreño </v>
      </c>
      <c r="D48" s="52" t="s">
        <v>75</v>
      </c>
      <c r="E48" s="39" t="s">
        <v>75</v>
      </c>
      <c r="F48" s="16" t="str">
        <f>[1]Sheet1!M23</f>
        <v>Cédula de Ciudadanía</v>
      </c>
      <c r="G48" s="20" t="str">
        <f>[1]Sheet1!P23</f>
        <v>49556059</v>
      </c>
      <c r="H48" s="21">
        <f>[1]Sheet1!S23</f>
        <v>28600</v>
      </c>
      <c r="I48" s="45">
        <f t="shared" ca="1" si="0"/>
        <v>48</v>
      </c>
      <c r="J48" s="15" t="str">
        <f>[1]Sheet1!V23</f>
        <v>Femenino</v>
      </c>
      <c r="K48" s="16" t="str">
        <f>[1]Sheet1!Y23</f>
        <v>Colombiano</v>
      </c>
      <c r="L48" s="16" t="str">
        <f>[1]Sheet1!AB23</f>
        <v>Nnmm</v>
      </c>
      <c r="M48" s="16" t="str">
        <f>[1]Sheet1!AE23</f>
        <v>Campesino</v>
      </c>
      <c r="N48" s="16" t="str">
        <f>[1]Sheet1!AH23</f>
        <v>Egresado SENA Complementaria</v>
      </c>
      <c r="O48" s="16" t="str">
        <f>[1]Sheet1!AK23</f>
        <v>Sin título </v>
      </c>
      <c r="P48" s="15" t="str">
        <f>[1]Sheet1!AN23</f>
        <v>3106787784</v>
      </c>
      <c r="Q48" s="47" t="s">
        <v>140</v>
      </c>
    </row>
    <row r="49" spans="1:17" ht="22.5" customHeight="1" x14ac:dyDescent="0.2">
      <c r="A49" s="19">
        <v>23</v>
      </c>
      <c r="B49" s="16" t="str">
        <f>[1]Sheet1!A24</f>
        <v xml:space="preserve">Jonnys Emiro </v>
      </c>
      <c r="C49" s="16" t="str">
        <f>[1]Sheet1!D24</f>
        <v xml:space="preserve">Marín bermejo </v>
      </c>
      <c r="D49" s="52" t="s">
        <v>75</v>
      </c>
      <c r="E49" s="39" t="s">
        <v>75</v>
      </c>
      <c r="F49" s="16" t="str">
        <f>[1]Sheet1!M24</f>
        <v>Cédula de Ciudadanía</v>
      </c>
      <c r="G49" s="20" t="str">
        <f>[1]Sheet1!P24</f>
        <v>17589489</v>
      </c>
      <c r="H49" s="21">
        <f>[1]Sheet1!S24</f>
        <v>27428</v>
      </c>
      <c r="I49" s="45">
        <f t="shared" ca="1" si="0"/>
        <v>51</v>
      </c>
      <c r="J49" s="15" t="str">
        <f>[1]Sheet1!V24</f>
        <v>Masculino</v>
      </c>
      <c r="K49" s="16" t="str">
        <f>[1]Sheet1!Y24</f>
        <v>Colombiano</v>
      </c>
      <c r="L49" s="16" t="str">
        <f>[1]Sheet1!AB24</f>
        <v>cogourmarin@hotmail.com</v>
      </c>
      <c r="M49" s="16" t="str">
        <f>[1]Sheet1!AE24</f>
        <v>Economía Popular</v>
      </c>
      <c r="N49" s="16" t="str">
        <f>[1]Sheet1!AH24</f>
        <v>Egresado SENA Titulada</v>
      </c>
      <c r="O49" s="16" t="str">
        <f>[1]Sheet1!AK24</f>
        <v>Técnico / Tecnólogo</v>
      </c>
      <c r="P49" s="15" t="str">
        <f>[1]Sheet1!AN24</f>
        <v>3132845165</v>
      </c>
      <c r="Q49" s="47" t="s">
        <v>140</v>
      </c>
    </row>
    <row r="50" spans="1:17" ht="22.5" customHeight="1" x14ac:dyDescent="0.2">
      <c r="A50" s="19">
        <v>24</v>
      </c>
      <c r="B50" s="16" t="str">
        <f>[1]Sheet1!A25</f>
        <v xml:space="preserve">Faiber Augusto </v>
      </c>
      <c r="C50" s="16" t="str">
        <f>[1]Sheet1!D25</f>
        <v>Muñoz Olarte</v>
      </c>
      <c r="D50" s="52" t="s">
        <v>75</v>
      </c>
      <c r="E50" s="39" t="s">
        <v>75</v>
      </c>
      <c r="F50" s="16" t="str">
        <f>[1]Sheet1!M25</f>
        <v>Cédula de Ciudadanía</v>
      </c>
      <c r="G50" s="20" t="str">
        <f>[1]Sheet1!P25</f>
        <v>17655867</v>
      </c>
      <c r="H50" s="21">
        <f>[1]Sheet1!S25</f>
        <v>28269</v>
      </c>
      <c r="I50" s="45">
        <f t="shared" ca="1" si="0"/>
        <v>48</v>
      </c>
      <c r="J50" s="15" t="str">
        <f>[1]Sheet1!V25</f>
        <v>Masculino</v>
      </c>
      <c r="K50" s="16" t="str">
        <f>[1]Sheet1!Y25</f>
        <v>Colombiano</v>
      </c>
      <c r="L50" s="16" t="str">
        <f>[1]Sheet1!AB25</f>
        <v>f.amo24@hotmail.com</v>
      </c>
      <c r="M50" s="16" t="str">
        <f>[1]Sheet1!AE25</f>
        <v>Victimas de violencia </v>
      </c>
      <c r="N50" s="16" t="str">
        <f>[1]Sheet1!AH25</f>
        <v>Egresado de Otras Instituciones de Educación</v>
      </c>
      <c r="O50" s="16" t="str">
        <f>[1]Sheet1!AK25</f>
        <v>Técnico / Tecnólogo</v>
      </c>
      <c r="P50" s="15" t="str">
        <f>[1]Sheet1!AN25</f>
        <v>3208310707</v>
      </c>
      <c r="Q50" s="47" t="s">
        <v>140</v>
      </c>
    </row>
    <row r="51" spans="1:17" ht="22.5" customHeight="1" x14ac:dyDescent="0.2">
      <c r="A51" s="19">
        <v>25</v>
      </c>
      <c r="B51" s="16" t="str">
        <f>[1]Sheet1!A26</f>
        <v>Orley</v>
      </c>
      <c r="C51" s="16" t="str">
        <f>[1]Sheet1!D26</f>
        <v>Osorio</v>
      </c>
      <c r="D51" s="52" t="s">
        <v>75</v>
      </c>
      <c r="E51" s="39" t="s">
        <v>75</v>
      </c>
      <c r="F51" s="16" t="str">
        <f>[1]Sheet1!M26</f>
        <v>Cédula de Ciudadanía</v>
      </c>
      <c r="G51" s="20" t="str">
        <f>[1]Sheet1!P26</f>
        <v>15907306</v>
      </c>
      <c r="H51" s="21">
        <v>31167</v>
      </c>
      <c r="I51" s="45">
        <f t="shared" ca="1" si="0"/>
        <v>41</v>
      </c>
      <c r="J51" s="15" t="str">
        <f>[1]Sheet1!V26</f>
        <v>Masculino</v>
      </c>
      <c r="K51" s="16" t="str">
        <f>[1]Sheet1!Y26</f>
        <v>Colombiano</v>
      </c>
      <c r="L51" s="16" t="str">
        <f>[1]Sheet1!AB26</f>
        <v>Orleyar-68@hotmail.com</v>
      </c>
      <c r="M51" s="16" t="str">
        <f>[1]Sheet1!AE26</f>
        <v>Afrocolombianos</v>
      </c>
      <c r="N51" s="16" t="str">
        <f>[1]Sheet1!AH26</f>
        <v>Egresado SENA Complementaria</v>
      </c>
      <c r="O51" s="16" t="str">
        <f>[1]Sheet1!AK26</f>
        <v>Bachiller</v>
      </c>
      <c r="P51" s="15" t="str">
        <f>[1]Sheet1!AN26</f>
        <v>3147795686</v>
      </c>
      <c r="Q51" s="47" t="s">
        <v>140</v>
      </c>
    </row>
    <row r="52" spans="1:17" ht="22.5" customHeight="1" x14ac:dyDescent="0.2">
      <c r="A52" s="19">
        <v>26</v>
      </c>
      <c r="B52" s="16" t="str">
        <f>[1]Sheet1!A27</f>
        <v xml:space="preserve">Deysi Jhoana </v>
      </c>
      <c r="C52" s="16" t="str">
        <f>[1]Sheet1!D27</f>
        <v>Mantilla garrido</v>
      </c>
      <c r="D52" s="52" t="s">
        <v>75</v>
      </c>
      <c r="E52" s="39" t="s">
        <v>75</v>
      </c>
      <c r="F52" s="16" t="str">
        <f>[1]Sheet1!M27</f>
        <v>Cédula de Ciudadanía</v>
      </c>
      <c r="G52" s="20" t="str">
        <f>[1]Sheet1!P27</f>
        <v>1116776666</v>
      </c>
      <c r="H52" s="21">
        <f>[1]Sheet1!S27</f>
        <v>36891</v>
      </c>
      <c r="I52" s="45">
        <f t="shared" ca="1" si="0"/>
        <v>25</v>
      </c>
      <c r="J52" s="15" t="str">
        <f>[1]Sheet1!V27</f>
        <v>Femenino</v>
      </c>
      <c r="K52" s="16" t="str">
        <f>[1]Sheet1!Y27</f>
        <v>Colombiano</v>
      </c>
      <c r="L52" s="16" t="str">
        <f>[1]Sheet1!AB27</f>
        <v>mantilladei31@gmail.com</v>
      </c>
      <c r="M52" s="16" t="str">
        <f>[1]Sheet1!AE27</f>
        <v>Campesino</v>
      </c>
      <c r="N52" s="16" t="str">
        <f>[1]Sheet1!AH27</f>
        <v>Aprendiz</v>
      </c>
      <c r="O52" s="16" t="str">
        <f>[1]Sheet1!AK27</f>
        <v>Bachiller</v>
      </c>
      <c r="P52" s="15" t="str">
        <f>[1]Sheet1!AN27</f>
        <v>3115364571</v>
      </c>
      <c r="Q52" s="47" t="s">
        <v>140</v>
      </c>
    </row>
    <row r="53" spans="1:17" ht="22.5" customHeight="1" x14ac:dyDescent="0.2">
      <c r="A53" s="19">
        <v>27</v>
      </c>
      <c r="B53" s="16" t="str">
        <f>[1]Sheet1!A28</f>
        <v xml:space="preserve">Nancy Yaned </v>
      </c>
      <c r="C53" s="16" t="str">
        <f>[1]Sheet1!D28</f>
        <v xml:space="preserve">Santos Ramirez </v>
      </c>
      <c r="D53" s="52" t="s">
        <v>75</v>
      </c>
      <c r="E53" s="39" t="s">
        <v>75</v>
      </c>
      <c r="F53" s="16" t="str">
        <f>[1]Sheet1!M28</f>
        <v>Cédula de Ciudadanía</v>
      </c>
      <c r="G53" s="20" t="str">
        <f>[1]Sheet1!P28</f>
        <v>68293155</v>
      </c>
      <c r="H53" s="21">
        <f>[1]Sheet1!S28</f>
        <v>28159</v>
      </c>
      <c r="I53" s="45">
        <f t="shared" ca="1" si="0"/>
        <v>49</v>
      </c>
      <c r="J53" s="15" t="str">
        <f>[1]Sheet1!V28</f>
        <v>Femenino</v>
      </c>
      <c r="K53" s="16" t="str">
        <f>[1]Sheet1!Y28</f>
        <v>Colombiano</v>
      </c>
      <c r="L53" s="16" t="str">
        <f>[1]Sheet1!AB28</f>
        <v>nancy.santos.turismo@gmail.com</v>
      </c>
      <c r="M53" s="16" t="str">
        <f>[1]Sheet1!AE28</f>
        <v>Víctima de otros hechos victimizantes</v>
      </c>
      <c r="N53" s="16" t="str">
        <f>[1]Sheet1!AH28</f>
        <v>Egresado SENA Titulada</v>
      </c>
      <c r="O53" s="16" t="str">
        <f>[1]Sheet1!AK28</f>
        <v>Técnico / Tecnólogo</v>
      </c>
      <c r="P53" s="15" t="str">
        <f>[1]Sheet1!AN28</f>
        <v>3124748354</v>
      </c>
      <c r="Q53" s="47" t="s">
        <v>140</v>
      </c>
    </row>
    <row r="54" spans="1:17" ht="22.5" customHeight="1" x14ac:dyDescent="0.2">
      <c r="A54" s="19">
        <v>28</v>
      </c>
      <c r="B54" s="16" t="str">
        <f>[1]Sheet1!A29</f>
        <v>Cristiani Mauricio</v>
      </c>
      <c r="C54" s="16" t="str">
        <f>[1]Sheet1!D29</f>
        <v>Rico Ortiz</v>
      </c>
      <c r="D54" s="52" t="s">
        <v>75</v>
      </c>
      <c r="E54" s="39" t="s">
        <v>75</v>
      </c>
      <c r="F54" s="16" t="str">
        <f>[1]Sheet1!M29</f>
        <v>Cédula de Ciudadanía</v>
      </c>
      <c r="G54" s="20" t="str">
        <f>[1]Sheet1!P29</f>
        <v>1116799925</v>
      </c>
      <c r="H54" s="21">
        <f>[1]Sheet1!S29</f>
        <v>34564</v>
      </c>
      <c r="I54" s="45">
        <f t="shared" ca="1" si="0"/>
        <v>31</v>
      </c>
      <c r="J54" s="15" t="str">
        <f>[1]Sheet1!V29</f>
        <v>Masculino</v>
      </c>
      <c r="K54" s="16" t="str">
        <f>[1]Sheet1!Y29</f>
        <v>Colombiano</v>
      </c>
      <c r="L54" s="16" t="str">
        <f>[1]Sheet1!AB29</f>
        <v>ricop16@gmail.com</v>
      </c>
      <c r="M54" s="16" t="str">
        <f>[1]Sheet1!AE29</f>
        <v>Ninguno</v>
      </c>
      <c r="N54" s="16" t="str">
        <f>[1]Sheet1!AH29</f>
        <v>Egresado de Otras Instituciones de Educación</v>
      </c>
      <c r="O54" s="16" t="str">
        <f>[1]Sheet1!AK29</f>
        <v>Bachiller</v>
      </c>
      <c r="P54" s="15" t="str">
        <f>[1]Sheet1!AN29</f>
        <v>3173396018</v>
      </c>
      <c r="Q54" s="47" t="s">
        <v>140</v>
      </c>
    </row>
    <row r="55" spans="1:17" ht="22.5" customHeight="1" x14ac:dyDescent="0.2">
      <c r="A55" s="19">
        <v>29</v>
      </c>
      <c r="B55" s="16" t="str">
        <f>[1]Sheet1!A30</f>
        <v xml:space="preserve">Darlene Rosangel </v>
      </c>
      <c r="C55" s="16" t="str">
        <f>[1]Sheet1!D30</f>
        <v>Vega Salcedo</v>
      </c>
      <c r="D55" s="52" t="s">
        <v>75</v>
      </c>
      <c r="E55" s="39" t="s">
        <v>75</v>
      </c>
      <c r="F55" s="16" t="str">
        <f>[1]Sheet1!M30</f>
        <v>Cédula de Ciudadanía</v>
      </c>
      <c r="G55" s="20" t="str">
        <f>[1]Sheet1!P30</f>
        <v>1116798667</v>
      </c>
      <c r="H55" s="21">
        <f>[1]Sheet1!S30</f>
        <v>34253</v>
      </c>
      <c r="I55" s="45">
        <f t="shared" ca="1" si="0"/>
        <v>32</v>
      </c>
      <c r="J55" s="15" t="str">
        <f>[1]Sheet1!V30</f>
        <v>Femenino</v>
      </c>
      <c r="K55" s="16" t="str">
        <f>[1]Sheet1!Y30</f>
        <v>Colombiano</v>
      </c>
      <c r="L55" s="16" t="str">
        <f>[1]Sheet1!AB30</f>
        <v>rouse.omg@gmail.com</v>
      </c>
      <c r="M55" s="16" t="str">
        <f>[1]Sheet1!AE30</f>
        <v>Mujer cabeza de hogar</v>
      </c>
      <c r="N55" s="16" t="str">
        <f>[1]Sheet1!AH30</f>
        <v>Egresado SENA Titulada</v>
      </c>
      <c r="O55" s="16" t="str">
        <f>[1]Sheet1!AK30</f>
        <v>Técnico / Tecnólogo</v>
      </c>
      <c r="P55" s="15" t="str">
        <f>[1]Sheet1!AN30</f>
        <v>3102673834</v>
      </c>
      <c r="Q55" s="47" t="s">
        <v>140</v>
      </c>
    </row>
    <row r="56" spans="1:17" ht="22.5" customHeight="1" x14ac:dyDescent="0.2">
      <c r="A56" s="19">
        <v>30</v>
      </c>
      <c r="B56" s="16" t="str">
        <f>[1]Sheet1!A31</f>
        <v xml:space="preserve">Dannis Yesenia </v>
      </c>
      <c r="C56" s="16" t="str">
        <f>[1]Sheet1!D31</f>
        <v xml:space="preserve">Uscategui Tovar </v>
      </c>
      <c r="D56" s="52" t="s">
        <v>75</v>
      </c>
      <c r="E56" s="39" t="s">
        <v>75</v>
      </c>
      <c r="F56" s="16" t="str">
        <f>[1]Sheet1!M31</f>
        <v>Cédula de Ciudadanía</v>
      </c>
      <c r="G56" s="20" t="str">
        <f>[1]Sheet1!P31</f>
        <v>1030691261</v>
      </c>
      <c r="H56" s="21">
        <f>[1]Sheet1!S31</f>
        <v>36082</v>
      </c>
      <c r="I56" s="45">
        <f t="shared" ca="1" si="0"/>
        <v>27</v>
      </c>
      <c r="J56" s="15" t="str">
        <f>[1]Sheet1!V31</f>
        <v>Femenino</v>
      </c>
      <c r="K56" s="16" t="str">
        <f>[1]Sheet1!Y31</f>
        <v>Colombiano</v>
      </c>
      <c r="L56" s="16" t="str">
        <f>[1]Sheet1!AB31</f>
        <v>dannisyesenisuscateguitovar@gmail.com</v>
      </c>
      <c r="M56" s="16" t="str">
        <f>[1]Sheet1!AE31</f>
        <v>Campesino</v>
      </c>
      <c r="N56" s="16" t="str">
        <f>[1]Sheet1!AH31</f>
        <v>Egresado SENA Titulada</v>
      </c>
      <c r="O56" s="16" t="str">
        <f>[1]Sheet1!AK31</f>
        <v>Profesional</v>
      </c>
      <c r="P56" s="15" t="str">
        <f>[1]Sheet1!AN31</f>
        <v>3124683299</v>
      </c>
      <c r="Q56" s="47" t="s">
        <v>140</v>
      </c>
    </row>
    <row r="57" spans="1:17" ht="22.5" customHeight="1" x14ac:dyDescent="0.2">
      <c r="A57" s="19">
        <v>31</v>
      </c>
      <c r="B57" s="16" t="str">
        <f>[1]Sheet1!A32</f>
        <v xml:space="preserve">Rubiela Fayoli </v>
      </c>
      <c r="C57" s="16" t="str">
        <f>[1]Sheet1!D32</f>
        <v xml:space="preserve">Ramirez Reuto </v>
      </c>
      <c r="D57" s="52" t="s">
        <v>75</v>
      </c>
      <c r="E57" s="39" t="s">
        <v>75</v>
      </c>
      <c r="F57" s="16" t="str">
        <f>[1]Sheet1!M32</f>
        <v>Cédula de Ciudadanía</v>
      </c>
      <c r="G57" s="20" t="str">
        <f>[1]Sheet1!P32</f>
        <v>68302200</v>
      </c>
      <c r="H57" s="21">
        <f>[1]Sheet1!S32</f>
        <v>26510</v>
      </c>
      <c r="I57" s="45">
        <f t="shared" ca="1" si="0"/>
        <v>53</v>
      </c>
      <c r="J57" s="15" t="str">
        <f>[1]Sheet1!V32</f>
        <v>Femenino</v>
      </c>
      <c r="K57" s="16" t="str">
        <f>[1]Sheet1!Y32</f>
        <v>Colombiano</v>
      </c>
      <c r="L57" s="16" t="str">
        <f>[1]Sheet1!AB32</f>
        <v>ramirezrubiela905@gmail.com</v>
      </c>
      <c r="M57" s="16" t="str">
        <f>[1]Sheet1!AE32</f>
        <v>Mujer cabeza de hogar</v>
      </c>
      <c r="N57" s="16" t="str">
        <f>[1]Sheet1!AH32</f>
        <v>Aprendiz</v>
      </c>
      <c r="O57" s="16" t="str">
        <f>[1]Sheet1!AK32</f>
        <v>Bachiller</v>
      </c>
      <c r="P57" s="15" t="str">
        <f>[1]Sheet1!AN32</f>
        <v>3218366314</v>
      </c>
      <c r="Q57" s="47" t="s">
        <v>140</v>
      </c>
    </row>
    <row r="58" spans="1:17" ht="22.5" customHeight="1" x14ac:dyDescent="0.2">
      <c r="A58" s="19">
        <v>32</v>
      </c>
      <c r="B58" s="16" t="str">
        <f>[1]Sheet1!A33</f>
        <v xml:space="preserve">Melissa Sofia </v>
      </c>
      <c r="C58" s="16" t="str">
        <f>[1]Sheet1!D33</f>
        <v>Rico Ortiz</v>
      </c>
      <c r="D58" s="52" t="s">
        <v>75</v>
      </c>
      <c r="E58" s="39" t="s">
        <v>75</v>
      </c>
      <c r="F58" s="16" t="str">
        <f>[1]Sheet1!M33</f>
        <v>Cédula de Ciudadanía</v>
      </c>
      <c r="G58" s="20" t="str">
        <f>[1]Sheet1!P33</f>
        <v>1006455312</v>
      </c>
      <c r="H58" s="21">
        <f>[1]Sheet1!S33</f>
        <v>37499</v>
      </c>
      <c r="I58" s="45">
        <f t="shared" ca="1" si="0"/>
        <v>23</v>
      </c>
      <c r="J58" s="15" t="str">
        <f>[1]Sheet1!V33</f>
        <v>Femenino</v>
      </c>
      <c r="K58" s="16" t="str">
        <f>[1]Sheet1!Y33</f>
        <v>Colombiano</v>
      </c>
      <c r="L58" s="16" t="str">
        <f>[1]Sheet1!AB33</f>
        <v>melissasricoortiz@gmail.com</v>
      </c>
      <c r="M58" s="16" t="str">
        <f>[1]Sheet1!AE33</f>
        <v>Afrocolombianos</v>
      </c>
      <c r="N58" s="16" t="str">
        <f>[1]Sheet1!AH33</f>
        <v>Egresado SENA Titulada</v>
      </c>
      <c r="O58" s="16" t="str">
        <f>[1]Sheet1!AK33</f>
        <v>Técnico / Tecnólogo</v>
      </c>
      <c r="P58" s="15" t="str">
        <f>[1]Sheet1!AN33</f>
        <v>3205750958</v>
      </c>
      <c r="Q58" s="47" t="s">
        <v>140</v>
      </c>
    </row>
    <row r="59" spans="1:17" ht="22.5" customHeight="1" x14ac:dyDescent="0.2">
      <c r="A59" s="19">
        <v>33</v>
      </c>
      <c r="B59" s="16" t="str">
        <f>[1]Sheet1!A34</f>
        <v xml:space="preserve">Darlin Rosanny </v>
      </c>
      <c r="C59" s="16" t="str">
        <f>[1]Sheet1!D34</f>
        <v>Vega Salcedo</v>
      </c>
      <c r="D59" s="52" t="s">
        <v>75</v>
      </c>
      <c r="E59" s="39" t="s">
        <v>75</v>
      </c>
      <c r="F59" s="16" t="str">
        <f>[1]Sheet1!M34</f>
        <v>Cédula de Ciudadanía</v>
      </c>
      <c r="G59" s="20" t="str">
        <f>[1]Sheet1!P34</f>
        <v>1116807149</v>
      </c>
      <c r="H59" s="21">
        <f>[1]Sheet1!S34</f>
        <v>35712</v>
      </c>
      <c r="I59" s="45">
        <f t="shared" ca="1" si="0"/>
        <v>28</v>
      </c>
      <c r="J59" s="15" t="str">
        <f>[1]Sheet1!V34</f>
        <v>Femenino</v>
      </c>
      <c r="K59" s="16" t="str">
        <f>[1]Sheet1!Y34</f>
        <v>Colombiano</v>
      </c>
      <c r="L59" s="16" t="str">
        <f>[1]Sheet1!AB34</f>
        <v>Darlinvega20@gmail.com</v>
      </c>
      <c r="M59" s="16" t="str">
        <f>[1]Sheet1!AE34</f>
        <v>Población LGBTI</v>
      </c>
      <c r="N59" s="16" t="str">
        <f>[1]Sheet1!AH34</f>
        <v>Egresado de Otras Instituciones de Educación</v>
      </c>
      <c r="O59" s="16" t="str">
        <f>[1]Sheet1!AK34</f>
        <v>Técnico / Tecnólogo</v>
      </c>
      <c r="P59" s="15" t="str">
        <f>[1]Sheet1!AN34</f>
        <v>3157844898</v>
      </c>
      <c r="Q59" s="47" t="s">
        <v>140</v>
      </c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5"/>
      <c r="C2" s="56"/>
      <c r="D2" s="56"/>
      <c r="E2" s="56"/>
      <c r="F2" s="56"/>
      <c r="G2" s="56"/>
      <c r="H2" s="56"/>
      <c r="I2" s="56"/>
      <c r="J2" s="57"/>
      <c r="K2" s="36" t="s">
        <v>1359</v>
      </c>
      <c r="L2" s="28"/>
      <c r="M2" s="28"/>
    </row>
    <row r="3" spans="2:14" ht="40.5" customHeight="1" x14ac:dyDescent="0.3">
      <c r="B3" s="58"/>
      <c r="C3" s="59"/>
      <c r="D3" s="59"/>
      <c r="E3" s="59"/>
      <c r="F3" s="59"/>
      <c r="G3" s="59"/>
      <c r="H3" s="59"/>
      <c r="I3" s="59"/>
      <c r="J3" s="60"/>
      <c r="K3" s="37" t="s">
        <v>1</v>
      </c>
      <c r="L3" s="28"/>
      <c r="M3" s="28"/>
    </row>
    <row r="4" spans="2:14" ht="30" customHeight="1" x14ac:dyDescent="0.3">
      <c r="B4" s="117" t="s">
        <v>45</v>
      </c>
      <c r="C4" s="118"/>
      <c r="D4" s="118"/>
      <c r="E4" s="118"/>
      <c r="F4" s="118"/>
      <c r="G4" s="118"/>
      <c r="H4" s="118"/>
      <c r="I4" s="118"/>
      <c r="J4" s="118"/>
      <c r="K4" s="119"/>
      <c r="L4" s="28"/>
      <c r="M4" s="28"/>
    </row>
    <row r="5" spans="2:14" s="31" customFormat="1" ht="30.75" customHeight="1" x14ac:dyDescent="0.3">
      <c r="B5" s="120"/>
      <c r="C5" s="121"/>
      <c r="D5" s="121"/>
      <c r="E5" s="121"/>
      <c r="F5" s="121"/>
      <c r="G5" s="121"/>
      <c r="H5" s="121"/>
      <c r="I5" s="121"/>
      <c r="J5" s="121"/>
      <c r="K5" s="122"/>
      <c r="M5" s="32"/>
      <c r="N5" s="32"/>
    </row>
    <row r="6" spans="2:14" ht="23.25" customHeight="1" x14ac:dyDescent="0.3">
      <c r="B6" s="128" t="s">
        <v>47</v>
      </c>
      <c r="C6" s="128"/>
      <c r="D6" s="128"/>
      <c r="E6" s="128"/>
      <c r="F6" s="128"/>
      <c r="G6" s="128"/>
      <c r="H6" s="128"/>
      <c r="I6" s="128"/>
      <c r="J6" s="128"/>
      <c r="K6" s="128"/>
    </row>
    <row r="7" spans="2:14" ht="22.8" x14ac:dyDescent="0.3">
      <c r="B7" s="128" t="s">
        <v>1242</v>
      </c>
      <c r="C7" s="128"/>
      <c r="D7" s="128"/>
      <c r="E7" s="128"/>
      <c r="F7" s="128"/>
      <c r="G7" s="128"/>
      <c r="H7" s="128"/>
      <c r="I7" s="128"/>
      <c r="J7" s="128"/>
      <c r="K7" s="128"/>
    </row>
    <row r="8" spans="2:14" ht="17.399999999999999" x14ac:dyDescent="0.3">
      <c r="B8" s="129" t="s">
        <v>48</v>
      </c>
      <c r="C8" s="129"/>
      <c r="D8" s="129"/>
      <c r="E8" s="129"/>
      <c r="F8" s="129"/>
      <c r="G8" s="129"/>
      <c r="H8" s="129"/>
      <c r="I8" s="129"/>
      <c r="J8" s="129"/>
      <c r="K8" s="129"/>
    </row>
    <row r="9" spans="2:14" s="34" customFormat="1" ht="34.5" customHeight="1" x14ac:dyDescent="0.3">
      <c r="B9" s="127" t="s">
        <v>1243</v>
      </c>
      <c r="C9" s="127"/>
      <c r="D9" s="127"/>
      <c r="E9" s="127"/>
      <c r="F9" s="127"/>
      <c r="G9" s="127"/>
      <c r="H9" s="127"/>
      <c r="I9" s="127"/>
      <c r="J9" s="127"/>
      <c r="K9" s="127"/>
    </row>
    <row r="10" spans="2:14" s="34" customFormat="1" ht="49.5" customHeight="1" x14ac:dyDescent="0.3">
      <c r="B10" s="127" t="s">
        <v>1358</v>
      </c>
      <c r="C10" s="127"/>
      <c r="D10" s="127"/>
      <c r="E10" s="127"/>
      <c r="F10" s="127"/>
      <c r="G10" s="127"/>
      <c r="H10" s="127"/>
      <c r="I10" s="127"/>
      <c r="J10" s="127"/>
      <c r="K10" s="127"/>
    </row>
    <row r="11" spans="2:14" s="34" customFormat="1" ht="31.5" customHeight="1" x14ac:dyDescent="0.3">
      <c r="B11" s="127" t="s">
        <v>1265</v>
      </c>
      <c r="C11" s="127"/>
      <c r="D11" s="127"/>
      <c r="E11" s="127"/>
      <c r="F11" s="127"/>
      <c r="G11" s="127"/>
      <c r="H11" s="127"/>
      <c r="I11" s="127"/>
      <c r="J11" s="127"/>
      <c r="K11" s="127"/>
    </row>
    <row r="12" spans="2:14" s="34" customFormat="1" ht="16.5" customHeight="1" x14ac:dyDescent="0.3">
      <c r="B12" s="130" t="s">
        <v>49</v>
      </c>
      <c r="C12" s="130"/>
      <c r="D12" s="130"/>
      <c r="E12" s="130"/>
      <c r="F12" s="130"/>
      <c r="G12" s="130"/>
      <c r="H12" s="130"/>
      <c r="I12" s="130"/>
      <c r="J12" s="130"/>
      <c r="K12" s="130"/>
    </row>
    <row r="13" spans="2:14" ht="17.399999999999999" x14ac:dyDescent="0.3">
      <c r="B13" s="129" t="s">
        <v>50</v>
      </c>
      <c r="C13" s="129"/>
      <c r="D13" s="129"/>
      <c r="E13" s="129"/>
      <c r="F13" s="129"/>
      <c r="G13" s="129"/>
      <c r="H13" s="129"/>
      <c r="I13" s="129"/>
      <c r="J13" s="129"/>
      <c r="K13" s="129"/>
    </row>
    <row r="14" spans="2:14" ht="54" customHeight="1" x14ac:dyDescent="0.3">
      <c r="B14" s="123" t="s">
        <v>1360</v>
      </c>
      <c r="C14" s="124"/>
      <c r="D14" s="124"/>
      <c r="E14" s="124"/>
      <c r="F14" s="124"/>
      <c r="G14" s="124"/>
      <c r="H14" s="124"/>
      <c r="I14" s="124"/>
      <c r="J14" s="124"/>
      <c r="K14" s="125"/>
      <c r="L14" s="33"/>
      <c r="M14" s="33"/>
    </row>
    <row r="15" spans="2:14" ht="18.75" customHeight="1" x14ac:dyDescent="0.3">
      <c r="B15" s="40" t="s">
        <v>51</v>
      </c>
      <c r="C15" s="126" t="s">
        <v>52</v>
      </c>
      <c r="D15" s="126"/>
      <c r="E15" s="126"/>
      <c r="F15" s="126"/>
      <c r="G15" s="126"/>
      <c r="H15" s="126" t="s">
        <v>53</v>
      </c>
      <c r="I15" s="126"/>
      <c r="J15" s="126"/>
      <c r="K15" s="126"/>
      <c r="L15" s="24"/>
    </row>
    <row r="16" spans="2:14" ht="29.25" customHeight="1" x14ac:dyDescent="0.3">
      <c r="B16" s="41" t="s">
        <v>1240</v>
      </c>
      <c r="C16" s="110" t="s">
        <v>1239</v>
      </c>
      <c r="D16" s="110"/>
      <c r="E16" s="110"/>
      <c r="F16" s="110"/>
      <c r="G16" s="110"/>
      <c r="H16" s="110" t="s">
        <v>54</v>
      </c>
      <c r="I16" s="110"/>
      <c r="J16" s="110"/>
      <c r="K16" s="110"/>
      <c r="L16" s="25"/>
    </row>
    <row r="17" spans="2:12" ht="156.75" customHeight="1" x14ac:dyDescent="0.3">
      <c r="B17" s="42" t="s">
        <v>55</v>
      </c>
      <c r="C17" s="111" t="s">
        <v>1239</v>
      </c>
      <c r="D17" s="111"/>
      <c r="E17" s="111"/>
      <c r="F17" s="111"/>
      <c r="G17" s="111"/>
      <c r="H17" s="110" t="s">
        <v>1244</v>
      </c>
      <c r="I17" s="112"/>
      <c r="J17" s="112"/>
      <c r="K17" s="112"/>
      <c r="L17" s="25"/>
    </row>
    <row r="18" spans="2:12" ht="16.5" customHeight="1" x14ac:dyDescent="0.3">
      <c r="B18" s="41" t="s">
        <v>1241</v>
      </c>
      <c r="C18" s="110" t="s">
        <v>56</v>
      </c>
      <c r="D18" s="110"/>
      <c r="E18" s="110"/>
      <c r="F18" s="110"/>
      <c r="G18" s="110"/>
      <c r="H18" s="109"/>
      <c r="I18" s="109"/>
      <c r="J18" s="109"/>
      <c r="K18" s="109"/>
      <c r="L18" s="26"/>
    </row>
    <row r="19" spans="2:12" ht="16.5" customHeight="1" x14ac:dyDescent="0.3">
      <c r="B19" s="41" t="s">
        <v>7</v>
      </c>
      <c r="C19" s="110" t="s">
        <v>57</v>
      </c>
      <c r="D19" s="110"/>
      <c r="E19" s="110"/>
      <c r="F19" s="110"/>
      <c r="G19" s="110"/>
      <c r="H19" s="109"/>
      <c r="I19" s="109"/>
      <c r="J19" s="109"/>
      <c r="K19" s="109"/>
      <c r="L19" s="27"/>
    </row>
    <row r="20" spans="2:12" ht="16.5" customHeight="1" x14ac:dyDescent="0.3">
      <c r="B20" s="41" t="s">
        <v>9</v>
      </c>
      <c r="C20" s="110" t="s">
        <v>1236</v>
      </c>
      <c r="D20" s="110"/>
      <c r="E20" s="110"/>
      <c r="F20" s="110"/>
      <c r="G20" s="110"/>
      <c r="H20" s="109"/>
      <c r="I20" s="109"/>
      <c r="J20" s="109"/>
      <c r="K20" s="109"/>
      <c r="L20" s="26"/>
    </row>
    <row r="21" spans="2:12" ht="42.75" customHeight="1" x14ac:dyDescent="0.3">
      <c r="B21" s="43" t="s">
        <v>46</v>
      </c>
      <c r="C21" s="111" t="s">
        <v>1236</v>
      </c>
      <c r="D21" s="111"/>
      <c r="E21" s="111"/>
      <c r="F21" s="111"/>
      <c r="G21" s="111"/>
      <c r="H21" s="109"/>
      <c r="I21" s="109"/>
      <c r="J21" s="109"/>
      <c r="K21" s="109"/>
      <c r="L21" s="26"/>
    </row>
    <row r="22" spans="2:12" ht="33.75" customHeight="1" x14ac:dyDescent="0.3">
      <c r="B22" s="42" t="s">
        <v>58</v>
      </c>
      <c r="C22" s="114" t="s">
        <v>1237</v>
      </c>
      <c r="D22" s="115"/>
      <c r="E22" s="115"/>
      <c r="F22" s="115"/>
      <c r="G22" s="116"/>
      <c r="H22" s="109"/>
      <c r="I22" s="109"/>
      <c r="J22" s="109"/>
      <c r="K22" s="109"/>
      <c r="L22" s="27"/>
    </row>
    <row r="23" spans="2:12" ht="28.5" customHeight="1" x14ac:dyDescent="0.3">
      <c r="B23" s="41" t="s">
        <v>59</v>
      </c>
      <c r="C23" s="110" t="s">
        <v>1245</v>
      </c>
      <c r="D23" s="110"/>
      <c r="E23" s="110"/>
      <c r="F23" s="110"/>
      <c r="G23" s="110"/>
      <c r="H23" s="109"/>
      <c r="I23" s="109"/>
      <c r="J23" s="109"/>
      <c r="K23" s="109"/>
      <c r="L23" s="27"/>
    </row>
    <row r="24" spans="2:12" ht="16.5" customHeight="1" x14ac:dyDescent="0.3">
      <c r="B24" s="41" t="s">
        <v>1248</v>
      </c>
      <c r="C24" s="110" t="s">
        <v>1246</v>
      </c>
      <c r="D24" s="110"/>
      <c r="E24" s="110"/>
      <c r="F24" s="110"/>
      <c r="G24" s="110"/>
      <c r="H24" s="109"/>
      <c r="I24" s="109"/>
      <c r="J24" s="109"/>
      <c r="K24" s="109"/>
    </row>
    <row r="25" spans="2:12" ht="33" customHeight="1" x14ac:dyDescent="0.3">
      <c r="B25" s="42" t="s">
        <v>1247</v>
      </c>
      <c r="C25" s="110" t="s">
        <v>1249</v>
      </c>
      <c r="D25" s="110"/>
      <c r="E25" s="110"/>
      <c r="F25" s="110"/>
      <c r="G25" s="110"/>
      <c r="H25" s="109"/>
      <c r="I25" s="109"/>
      <c r="J25" s="109"/>
      <c r="K25" s="109"/>
    </row>
    <row r="26" spans="2:12" ht="16.5" customHeight="1" x14ac:dyDescent="0.3">
      <c r="B26" s="41" t="s">
        <v>13</v>
      </c>
      <c r="C26" s="110" t="s">
        <v>1238</v>
      </c>
      <c r="D26" s="110"/>
      <c r="E26" s="110"/>
      <c r="F26" s="110"/>
      <c r="G26" s="110"/>
      <c r="H26" s="109"/>
      <c r="I26" s="109"/>
      <c r="J26" s="109"/>
      <c r="K26" s="109"/>
    </row>
    <row r="27" spans="2:12" ht="46.95" customHeight="1" x14ac:dyDescent="0.3">
      <c r="B27" s="42" t="s">
        <v>1276</v>
      </c>
      <c r="C27" s="110" t="s">
        <v>1275</v>
      </c>
      <c r="D27" s="110"/>
      <c r="E27" s="110"/>
      <c r="F27" s="110"/>
      <c r="G27" s="110"/>
      <c r="H27" s="109"/>
      <c r="I27" s="109"/>
      <c r="J27" s="109"/>
      <c r="K27" s="109"/>
    </row>
    <row r="28" spans="2:12" ht="16.5" customHeight="1" x14ac:dyDescent="0.3">
      <c r="B28" s="41" t="s">
        <v>20</v>
      </c>
      <c r="C28" s="110" t="s">
        <v>60</v>
      </c>
      <c r="D28" s="110"/>
      <c r="E28" s="110"/>
      <c r="F28" s="110"/>
      <c r="G28" s="110"/>
      <c r="H28" s="109"/>
      <c r="I28" s="109"/>
      <c r="J28" s="109"/>
      <c r="K28" s="109"/>
    </row>
    <row r="29" spans="2:12" ht="33" customHeight="1" x14ac:dyDescent="0.3">
      <c r="B29" s="42" t="s">
        <v>21</v>
      </c>
      <c r="C29" s="110" t="s">
        <v>1250</v>
      </c>
      <c r="D29" s="110"/>
      <c r="E29" s="110"/>
      <c r="F29" s="110"/>
      <c r="G29" s="110"/>
      <c r="H29" s="109"/>
      <c r="I29" s="109"/>
      <c r="J29" s="109"/>
      <c r="K29" s="109"/>
    </row>
    <row r="30" spans="2:12" ht="33" customHeight="1" x14ac:dyDescent="0.3">
      <c r="B30" s="42" t="s">
        <v>22</v>
      </c>
      <c r="C30" s="110" t="s">
        <v>1251</v>
      </c>
      <c r="D30" s="110"/>
      <c r="E30" s="110"/>
      <c r="F30" s="110"/>
      <c r="G30" s="110"/>
      <c r="H30" s="109"/>
      <c r="I30" s="109"/>
      <c r="J30" s="109"/>
      <c r="K30" s="109"/>
    </row>
    <row r="31" spans="2:12" ht="33" customHeight="1" x14ac:dyDescent="0.3">
      <c r="B31" s="42" t="s">
        <v>18</v>
      </c>
      <c r="C31" s="111" t="s">
        <v>61</v>
      </c>
      <c r="D31" s="111"/>
      <c r="E31" s="111"/>
      <c r="F31" s="111"/>
      <c r="G31" s="111"/>
      <c r="H31" s="109"/>
      <c r="I31" s="109"/>
      <c r="J31" s="109"/>
      <c r="K31" s="109"/>
    </row>
    <row r="32" spans="2:12" ht="16.5" customHeight="1" x14ac:dyDescent="0.3">
      <c r="B32" s="41" t="s">
        <v>23</v>
      </c>
      <c r="C32" s="110" t="s">
        <v>1252</v>
      </c>
      <c r="D32" s="110"/>
      <c r="E32" s="110"/>
      <c r="F32" s="110"/>
      <c r="G32" s="110"/>
      <c r="H32" s="109"/>
      <c r="I32" s="109"/>
      <c r="J32" s="109"/>
      <c r="K32" s="109"/>
    </row>
    <row r="33" spans="2:11" ht="16.5" customHeight="1" x14ac:dyDescent="0.3">
      <c r="B33" s="41" t="s">
        <v>24</v>
      </c>
      <c r="C33" s="110" t="s">
        <v>1252</v>
      </c>
      <c r="D33" s="110"/>
      <c r="E33" s="110"/>
      <c r="F33" s="110"/>
      <c r="G33" s="110"/>
      <c r="H33" s="109"/>
      <c r="I33" s="109"/>
      <c r="J33" s="109"/>
      <c r="K33" s="109"/>
    </row>
    <row r="34" spans="2:11" ht="16.5" customHeight="1" x14ac:dyDescent="0.3">
      <c r="B34" s="41" t="s">
        <v>25</v>
      </c>
      <c r="C34" s="110" t="s">
        <v>62</v>
      </c>
      <c r="D34" s="110"/>
      <c r="E34" s="110"/>
      <c r="F34" s="110"/>
      <c r="G34" s="110"/>
      <c r="H34" s="109"/>
      <c r="I34" s="109"/>
      <c r="J34" s="109"/>
      <c r="K34" s="109"/>
    </row>
    <row r="35" spans="2:11" ht="16.5" customHeight="1" x14ac:dyDescent="0.3">
      <c r="B35" s="41" t="s">
        <v>26</v>
      </c>
      <c r="C35" s="110" t="s">
        <v>62</v>
      </c>
      <c r="D35" s="110"/>
      <c r="E35" s="110"/>
      <c r="F35" s="110"/>
      <c r="G35" s="110"/>
      <c r="H35" s="109"/>
      <c r="I35" s="109"/>
      <c r="J35" s="109"/>
      <c r="K35" s="109"/>
    </row>
    <row r="36" spans="2:11" ht="16.5" customHeight="1" x14ac:dyDescent="0.3">
      <c r="B36" s="41" t="s">
        <v>27</v>
      </c>
      <c r="C36" s="110" t="s">
        <v>1253</v>
      </c>
      <c r="D36" s="110"/>
      <c r="E36" s="110"/>
      <c r="F36" s="110"/>
      <c r="G36" s="110"/>
      <c r="H36" s="109"/>
      <c r="I36" s="109"/>
      <c r="J36" s="109"/>
      <c r="K36" s="109"/>
    </row>
    <row r="37" spans="2:11" ht="16.5" customHeight="1" x14ac:dyDescent="0.3">
      <c r="B37" s="41" t="s">
        <v>28</v>
      </c>
      <c r="C37" s="110" t="s">
        <v>63</v>
      </c>
      <c r="D37" s="110"/>
      <c r="E37" s="110"/>
      <c r="F37" s="110"/>
      <c r="G37" s="110"/>
      <c r="H37" s="109"/>
      <c r="I37" s="109"/>
      <c r="J37" s="109"/>
      <c r="K37" s="109"/>
    </row>
    <row r="38" spans="2:11" ht="16.5" customHeight="1" x14ac:dyDescent="0.3">
      <c r="B38" s="41" t="s">
        <v>29</v>
      </c>
      <c r="C38" s="110" t="s">
        <v>64</v>
      </c>
      <c r="D38" s="110"/>
      <c r="E38" s="110"/>
      <c r="F38" s="110"/>
      <c r="G38" s="110"/>
      <c r="H38" s="109"/>
      <c r="I38" s="109"/>
      <c r="J38" s="109"/>
      <c r="K38" s="109"/>
    </row>
    <row r="39" spans="2:11" ht="16.5" customHeight="1" x14ac:dyDescent="0.3">
      <c r="B39" s="41" t="s">
        <v>30</v>
      </c>
      <c r="C39" s="110" t="s">
        <v>62</v>
      </c>
      <c r="D39" s="110"/>
      <c r="E39" s="110"/>
      <c r="F39" s="110"/>
      <c r="G39" s="110"/>
      <c r="H39" s="109"/>
      <c r="I39" s="109"/>
      <c r="J39" s="109"/>
      <c r="K39" s="109"/>
    </row>
    <row r="40" spans="2:11" ht="16.5" customHeight="1" x14ac:dyDescent="0.3">
      <c r="B40" s="41" t="s">
        <v>31</v>
      </c>
      <c r="C40" s="110" t="s">
        <v>1236</v>
      </c>
      <c r="D40" s="110"/>
      <c r="E40" s="110"/>
      <c r="F40" s="110"/>
      <c r="G40" s="110"/>
      <c r="H40" s="109"/>
      <c r="I40" s="109"/>
      <c r="J40" s="109"/>
      <c r="K40" s="109"/>
    </row>
    <row r="41" spans="2:11" ht="16.5" customHeight="1" x14ac:dyDescent="0.3">
      <c r="B41" s="41" t="s">
        <v>32</v>
      </c>
      <c r="C41" s="110" t="s">
        <v>1236</v>
      </c>
      <c r="D41" s="110"/>
      <c r="E41" s="110"/>
      <c r="F41" s="110"/>
      <c r="G41" s="110"/>
      <c r="H41" s="109"/>
      <c r="I41" s="109"/>
      <c r="J41" s="109"/>
      <c r="K41" s="109"/>
    </row>
    <row r="42" spans="2:11" ht="16.5" customHeight="1" x14ac:dyDescent="0.3">
      <c r="B42" s="41" t="s">
        <v>33</v>
      </c>
      <c r="C42" s="110" t="s">
        <v>65</v>
      </c>
      <c r="D42" s="110"/>
      <c r="E42" s="110"/>
      <c r="F42" s="110"/>
      <c r="G42" s="110"/>
      <c r="H42" s="109"/>
      <c r="I42" s="109"/>
      <c r="J42" s="109"/>
      <c r="K42" s="109"/>
    </row>
    <row r="43" spans="2:11" ht="16.5" customHeight="1" x14ac:dyDescent="0.3">
      <c r="B43" s="41" t="s">
        <v>34</v>
      </c>
      <c r="C43" s="112" t="s">
        <v>1236</v>
      </c>
      <c r="D43" s="112"/>
      <c r="E43" s="112"/>
      <c r="F43" s="112"/>
      <c r="G43" s="112"/>
      <c r="H43" s="109"/>
      <c r="I43" s="109"/>
      <c r="J43" s="109"/>
      <c r="K43" s="109"/>
    </row>
    <row r="44" spans="2:11" ht="16.5" customHeight="1" x14ac:dyDescent="0.3">
      <c r="B44" s="41" t="s">
        <v>35</v>
      </c>
      <c r="C44" s="112" t="s">
        <v>1254</v>
      </c>
      <c r="D44" s="112"/>
      <c r="E44" s="112"/>
      <c r="F44" s="112"/>
      <c r="G44" s="112"/>
      <c r="H44" s="109"/>
      <c r="I44" s="109"/>
      <c r="J44" s="109"/>
      <c r="K44" s="109"/>
    </row>
    <row r="45" spans="2:11" ht="32.25" customHeight="1" x14ac:dyDescent="0.3">
      <c r="B45" s="43" t="s">
        <v>1255</v>
      </c>
      <c r="C45" s="113" t="s">
        <v>1236</v>
      </c>
      <c r="D45" s="113"/>
      <c r="E45" s="113"/>
      <c r="F45" s="113"/>
      <c r="G45" s="113"/>
      <c r="H45" s="109"/>
      <c r="I45" s="109"/>
      <c r="J45" s="109"/>
      <c r="K45" s="109"/>
    </row>
    <row r="46" spans="2:11" ht="16.5" customHeight="1" x14ac:dyDescent="0.3">
      <c r="B46" s="41" t="s">
        <v>37</v>
      </c>
      <c r="C46" s="112" t="s">
        <v>1254</v>
      </c>
      <c r="D46" s="112"/>
      <c r="E46" s="112"/>
      <c r="F46" s="112"/>
      <c r="G46" s="112"/>
      <c r="H46" s="109"/>
      <c r="I46" s="109"/>
      <c r="J46" s="109"/>
      <c r="K46" s="109"/>
    </row>
    <row r="47" spans="2:11" ht="16.5" customHeight="1" x14ac:dyDescent="0.3">
      <c r="B47" s="41" t="s">
        <v>38</v>
      </c>
      <c r="C47" s="112" t="s">
        <v>66</v>
      </c>
      <c r="D47" s="112"/>
      <c r="E47" s="112"/>
      <c r="F47" s="112"/>
      <c r="G47" s="112"/>
      <c r="H47" s="109"/>
      <c r="I47" s="109"/>
      <c r="J47" s="109"/>
      <c r="K47" s="109"/>
    </row>
    <row r="48" spans="2:11" ht="16.5" customHeight="1" x14ac:dyDescent="0.3">
      <c r="B48" s="41" t="s">
        <v>1260</v>
      </c>
      <c r="C48" s="113" t="s">
        <v>1236</v>
      </c>
      <c r="D48" s="113"/>
      <c r="E48" s="113"/>
      <c r="F48" s="113"/>
      <c r="G48" s="113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D_Arauca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D_Arauca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D_Arauca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D_Arauca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D_Arauca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D_Arauca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D_Arauca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D_Arauca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D_Arauca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D_Arauca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D_Arauca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D_Arauca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D_Arauca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2026-04-15T13:59:23Z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